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420" windowWidth="19320" windowHeight="14460" activeTab="3"/>
  </bookViews>
  <sheets>
    <sheet name="таблица 1" sheetId="11" r:id="rId1"/>
    <sheet name="таблица 2" sheetId="12" r:id="rId2"/>
    <sheet name="таблица 3" sheetId="14" r:id="rId3"/>
    <sheet name="таблица 8" sheetId="53" r:id="rId4"/>
  </sheets>
  <definedNames>
    <definedName name="_xlnm._FilterDatabase" localSheetId="0" hidden="1">'таблица 1'!$A$9:$WVL$70</definedName>
    <definedName name="_xlnm.Print_Titles" localSheetId="0">'таблица 1'!$4:$8</definedName>
    <definedName name="_xlnm.Print_Titles" localSheetId="2">'таблица 3'!$5:$9</definedName>
    <definedName name="_xlnm.Print_Titles" localSheetId="3">'таблица 8'!$4:$9</definedName>
    <definedName name="_xlnm.Print_Area" localSheetId="0">'таблица 1'!$A$1:$W$70</definedName>
    <definedName name="_xlnm.Print_Area" localSheetId="3">'таблица 8'!$A$1:$S$58</definedName>
  </definedNames>
  <calcPr calcId="145621"/>
</workbook>
</file>

<file path=xl/calcChain.xml><?xml version="1.0" encoding="utf-8"?>
<calcChain xmlns="http://schemas.openxmlformats.org/spreadsheetml/2006/main">
  <c r="F58" i="53" l="1"/>
  <c r="G56" i="53"/>
  <c r="G58" i="53" s="1"/>
  <c r="E56" i="53"/>
  <c r="E58" i="53" s="1"/>
  <c r="C56" i="53"/>
  <c r="S55" i="53"/>
  <c r="I55" i="53"/>
  <c r="D55" i="53"/>
  <c r="S54" i="53"/>
  <c r="I54" i="53"/>
  <c r="D54" i="53"/>
  <c r="S53" i="53"/>
  <c r="I53" i="53"/>
  <c r="D53" i="53"/>
  <c r="S52" i="53"/>
  <c r="I52" i="53"/>
  <c r="D52" i="53"/>
  <c r="S51" i="53"/>
  <c r="I51" i="53"/>
  <c r="D51" i="53"/>
  <c r="S50" i="53"/>
  <c r="I50" i="53"/>
  <c r="D50" i="53"/>
  <c r="S49" i="53"/>
  <c r="I49" i="53"/>
  <c r="D49" i="53"/>
  <c r="S48" i="53"/>
  <c r="I48" i="53"/>
  <c r="D48" i="53"/>
  <c r="S47" i="53"/>
  <c r="I47" i="53"/>
  <c r="D47" i="53"/>
  <c r="S46" i="53"/>
  <c r="I46" i="53"/>
  <c r="D46" i="53"/>
  <c r="S45" i="53"/>
  <c r="I45" i="53"/>
  <c r="D45" i="53"/>
  <c r="S44" i="53"/>
  <c r="I44" i="53"/>
  <c r="D44" i="53"/>
  <c r="S43" i="53"/>
  <c r="I43" i="53"/>
  <c r="D43" i="53"/>
  <c r="S42" i="53"/>
  <c r="I42" i="53"/>
  <c r="D42" i="53"/>
  <c r="S41" i="53"/>
  <c r="I41" i="53"/>
  <c r="D41" i="53"/>
  <c r="S40" i="53"/>
  <c r="I40" i="53"/>
  <c r="D40" i="53"/>
  <c r="S39" i="53"/>
  <c r="I39" i="53"/>
  <c r="D39" i="53"/>
  <c r="S38" i="53"/>
  <c r="I38" i="53"/>
  <c r="D38" i="53"/>
  <c r="S37" i="53"/>
  <c r="I37" i="53"/>
  <c r="D37" i="53"/>
  <c r="S36" i="53"/>
  <c r="I36" i="53"/>
  <c r="D36" i="53"/>
  <c r="S35" i="53"/>
  <c r="I35" i="53"/>
  <c r="D35" i="53"/>
  <c r="S34" i="53"/>
  <c r="I34" i="53"/>
  <c r="D34" i="53"/>
  <c r="S33" i="53"/>
  <c r="I33" i="53"/>
  <c r="D33" i="53"/>
  <c r="S32" i="53"/>
  <c r="I32" i="53"/>
  <c r="D32" i="53"/>
  <c r="S31" i="53"/>
  <c r="I31" i="53"/>
  <c r="D31" i="53"/>
  <c r="S30" i="53"/>
  <c r="I30" i="53"/>
  <c r="D30" i="53"/>
  <c r="S29" i="53"/>
  <c r="I29" i="53"/>
  <c r="D29" i="53"/>
  <c r="S28" i="53"/>
  <c r="I28" i="53"/>
  <c r="D28" i="53"/>
  <c r="S27" i="53"/>
  <c r="I27" i="53"/>
  <c r="D27" i="53"/>
  <c r="S26" i="53"/>
  <c r="I26" i="53"/>
  <c r="D26" i="53"/>
  <c r="S25" i="53"/>
  <c r="I25" i="53"/>
  <c r="D25" i="53"/>
  <c r="S24" i="53"/>
  <c r="I24" i="53"/>
  <c r="D24" i="53"/>
  <c r="S23" i="53"/>
  <c r="I23" i="53"/>
  <c r="D23" i="53"/>
  <c r="S22" i="53"/>
  <c r="I22" i="53"/>
  <c r="D22" i="53"/>
  <c r="S21" i="53"/>
  <c r="I21" i="53"/>
  <c r="D21" i="53"/>
  <c r="S20" i="53"/>
  <c r="I20" i="53"/>
  <c r="D20" i="53"/>
  <c r="S19" i="53"/>
  <c r="I19" i="53"/>
  <c r="D19" i="53"/>
  <c r="S18" i="53"/>
  <c r="I18" i="53"/>
  <c r="D18" i="53"/>
  <c r="S17" i="53"/>
  <c r="I17" i="53"/>
  <c r="D17" i="53"/>
  <c r="S16" i="53"/>
  <c r="I16" i="53"/>
  <c r="D16" i="53"/>
  <c r="S15" i="53"/>
  <c r="I15" i="53"/>
  <c r="D15" i="53"/>
  <c r="S14" i="53"/>
  <c r="I14" i="53"/>
  <c r="D14" i="53"/>
  <c r="S13" i="53"/>
  <c r="I13" i="53"/>
  <c r="D13" i="53"/>
  <c r="S12" i="53"/>
  <c r="I12" i="53"/>
  <c r="D12" i="53"/>
  <c r="S11" i="53"/>
  <c r="I11" i="53"/>
  <c r="D11" i="53"/>
  <c r="S10" i="53"/>
  <c r="I10" i="53"/>
  <c r="D10" i="53"/>
  <c r="D56" i="53" l="1"/>
  <c r="S56" i="53"/>
  <c r="I56" i="53"/>
  <c r="AF57" i="14" l="1"/>
  <c r="AF59" i="14" s="1"/>
  <c r="AE57" i="14"/>
  <c r="AE59" i="14" s="1"/>
  <c r="AA57" i="14"/>
  <c r="AA59" i="14" s="1"/>
  <c r="Y57" i="14"/>
  <c r="Y59" i="14" s="1"/>
  <c r="X57" i="14"/>
  <c r="X59" i="14" s="1"/>
  <c r="W57" i="14"/>
  <c r="W59" i="14" s="1"/>
  <c r="V57" i="14"/>
  <c r="V59" i="14" s="1"/>
  <c r="T57" i="14"/>
  <c r="T59" i="14" s="1"/>
  <c r="S57" i="14"/>
  <c r="S59" i="14" s="1"/>
  <c r="R57" i="14"/>
  <c r="R59" i="14" s="1"/>
  <c r="Q57" i="14"/>
  <c r="Q59" i="14" s="1"/>
  <c r="P57" i="14"/>
  <c r="P59" i="14" s="1"/>
  <c r="O57" i="14"/>
  <c r="O59" i="14" s="1"/>
  <c r="N57" i="14"/>
  <c r="N59" i="14" s="1"/>
  <c r="M57" i="14"/>
  <c r="M59" i="14" s="1"/>
  <c r="L57" i="14"/>
  <c r="L59" i="14" s="1"/>
  <c r="K57" i="14"/>
  <c r="K59" i="14" s="1"/>
  <c r="J57" i="14"/>
  <c r="J59" i="14" s="1"/>
  <c r="I57" i="14"/>
  <c r="I59" i="14" s="1"/>
  <c r="H57" i="14"/>
  <c r="H59" i="14" s="1"/>
  <c r="G57" i="14"/>
  <c r="G59" i="14" s="1"/>
  <c r="F57" i="14"/>
  <c r="F59" i="14" s="1"/>
  <c r="E57" i="14"/>
  <c r="E59" i="14" s="1"/>
  <c r="D57" i="14"/>
  <c r="D59" i="14" s="1"/>
  <c r="C57" i="14"/>
  <c r="C59" i="14" s="1"/>
  <c r="E60" i="14" l="1"/>
  <c r="S12" i="12"/>
  <c r="S11" i="12"/>
  <c r="S10" i="12"/>
  <c r="H12" i="12" l="1"/>
  <c r="W68" i="11" l="1"/>
  <c r="W70" i="11" s="1"/>
  <c r="V68" i="11"/>
  <c r="V70" i="11" s="1"/>
  <c r="U68" i="11"/>
  <c r="U70" i="11" s="1"/>
  <c r="T68" i="11"/>
  <c r="T70" i="11" s="1"/>
  <c r="S68" i="11"/>
  <c r="S70" i="11" s="1"/>
  <c r="R68" i="11"/>
  <c r="Q68" i="11"/>
  <c r="Q70" i="11" s="1"/>
  <c r="P68" i="11"/>
  <c r="P70" i="11" s="1"/>
  <c r="N68" i="11"/>
  <c r="N70" i="11" s="1"/>
  <c r="M68" i="11"/>
  <c r="M70" i="11" s="1"/>
  <c r="L68" i="11"/>
  <c r="L70" i="11" s="1"/>
  <c r="K68" i="11"/>
  <c r="K70" i="11" s="1"/>
  <c r="J68" i="11"/>
  <c r="J70" i="11" s="1"/>
  <c r="I68" i="11"/>
  <c r="I70" i="11" s="1"/>
  <c r="H68" i="11"/>
  <c r="H70" i="11" s="1"/>
  <c r="G68" i="11"/>
  <c r="G70" i="11" s="1"/>
  <c r="E68" i="11"/>
  <c r="F62" i="11"/>
  <c r="F59" i="11"/>
  <c r="F57" i="11"/>
  <c r="F56" i="11"/>
  <c r="F55" i="11"/>
  <c r="F54" i="11"/>
  <c r="F38" i="11"/>
  <c r="F37" i="11"/>
  <c r="D30" i="11"/>
  <c r="F16" i="11"/>
  <c r="D14" i="11"/>
  <c r="D68" i="11" s="1"/>
  <c r="D70" i="11" s="1"/>
  <c r="F68" i="11" l="1"/>
  <c r="F70" i="11" s="1"/>
  <c r="O70" i="11"/>
  <c r="O68" i="11"/>
  <c r="R11" i="12" l="1"/>
  <c r="Q11" i="12"/>
  <c r="P11" i="12"/>
  <c r="M11" i="12"/>
  <c r="J11" i="12"/>
  <c r="D11" i="12"/>
  <c r="R10" i="12" l="1"/>
  <c r="Q10" i="12"/>
  <c r="M10" i="12"/>
  <c r="J10" i="12"/>
  <c r="Q12" i="12" l="1"/>
  <c r="O12" i="12" l="1"/>
  <c r="O11" i="12"/>
  <c r="T12" i="12" l="1"/>
  <c r="T11" i="12"/>
  <c r="T10" i="12"/>
  <c r="R12" i="12"/>
  <c r="S13" i="12" l="1"/>
  <c r="O10" i="12"/>
  <c r="S15" i="12" l="1"/>
  <c r="N10" i="12"/>
  <c r="M12" i="12"/>
  <c r="L12" i="12"/>
  <c r="L11" i="12"/>
  <c r="L10" i="12"/>
  <c r="K12" i="12"/>
  <c r="K11" i="12"/>
  <c r="K10" i="12"/>
  <c r="J12" i="12"/>
  <c r="I12" i="12"/>
  <c r="I11" i="12"/>
  <c r="I10" i="12"/>
  <c r="H10" i="12"/>
  <c r="G12" i="12"/>
  <c r="G11" i="12"/>
  <c r="G10" i="12"/>
  <c r="F12" i="12" l="1"/>
  <c r="F11" i="12"/>
  <c r="F10" i="12"/>
  <c r="E12" i="12"/>
  <c r="E11" i="12"/>
  <c r="E10" i="12"/>
  <c r="D12" i="12"/>
  <c r="P12" i="12"/>
  <c r="P10" i="12"/>
  <c r="R13" i="12" l="1"/>
  <c r="D10" i="12" l="1"/>
  <c r="K13" i="12"/>
  <c r="J13" i="12"/>
  <c r="R15" i="12"/>
  <c r="E13" i="12"/>
  <c r="E15" i="12" l="1"/>
  <c r="K15" i="12"/>
  <c r="J15" i="12"/>
  <c r="D13" i="12"/>
  <c r="N12" i="12"/>
  <c r="N11" i="12"/>
  <c r="F13" i="12"/>
  <c r="T13" i="12"/>
  <c r="L13" i="12"/>
  <c r="P13" i="12"/>
  <c r="I13" i="12"/>
  <c r="M13" i="12"/>
  <c r="H13" i="12"/>
  <c r="G13" i="12"/>
  <c r="Q13" i="12"/>
  <c r="O13" i="12"/>
  <c r="Q15" i="12" l="1"/>
  <c r="I15" i="12"/>
  <c r="L15" i="12"/>
  <c r="F15" i="12"/>
  <c r="H15" i="12"/>
  <c r="O15" i="12"/>
  <c r="M15" i="12"/>
  <c r="P15" i="12"/>
  <c r="T15" i="12"/>
  <c r="D15" i="12"/>
  <c r="G15" i="12"/>
  <c r="N13" i="12"/>
  <c r="N15" i="12" l="1"/>
</calcChain>
</file>

<file path=xl/sharedStrings.xml><?xml version="1.0" encoding="utf-8"?>
<sst xmlns="http://schemas.openxmlformats.org/spreadsheetml/2006/main" count="286" uniqueCount="183">
  <si>
    <t>№ п/п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</si>
  <si>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</si>
  <si>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</si>
  <si>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«Шуйская центральная районная больница»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</si>
  <si>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</si>
  <si>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Таблица 1</t>
  </si>
  <si>
    <t>Областное бюджетное учреждение здравоохранения Вичугская центральная районная больница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</si>
  <si>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</si>
  <si>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</si>
  <si>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</si>
  <si>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</si>
  <si>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</si>
  <si>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</si>
  <si>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</si>
  <si>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</si>
  <si>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</si>
  <si>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</si>
  <si>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</si>
  <si>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</si>
  <si>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</si>
  <si>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</si>
  <si>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Общество с ограниченной ответственностью 
«Ивмедцентр»
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</si>
  <si>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</si>
  <si>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</si>
  <si>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</si>
  <si>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</si>
  <si>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</si>
  <si>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</si>
  <si>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</si>
  <si>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</si>
  <si>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госпитализации)-2021</t>
  </si>
  <si>
    <t>в том числе для медицинской помощи, оказываемой федеральными медицинскими организациями</t>
  </si>
  <si>
    <t xml:space="preserve">Круглосуточный стационар, случаи госпитализации (за исключением федеральныхмедицинских организаций) 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</si>
  <si>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</si>
  <si>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</si>
  <si>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</si>
  <si>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</si>
  <si>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</si>
  <si>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</si>
  <si>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</si>
  <si>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</si>
  <si>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Амбулаторная помощь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</si>
  <si>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</si>
  <si>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</si>
  <si>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</si>
  <si>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</si>
  <si>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</si>
  <si>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</si>
  <si>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</si>
  <si>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Областное бюджетное учреждение здравоохранения Верхнеландеховская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</si>
  <si>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</si>
  <si>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</si>
  <si>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</si>
  <si>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</si>
  <si>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</si>
  <si>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</si>
  <si>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</si>
  <si>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</si>
  <si>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</si>
  <si>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</si>
  <si>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</si>
  <si>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</si>
  <si>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</si>
  <si>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</si>
  <si>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</si>
  <si>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</si>
  <si>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</si>
  <si>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</si>
  <si>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</si>
  <si>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</si>
  <si>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</si>
  <si>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</si>
  <si>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</si>
  <si>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</si>
  <si>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</si>
  <si>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</si>
  <si>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</si>
  <si>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</si>
  <si>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</si>
  <si>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</si>
  <si>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«Клиника "Вита Авис» 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</si>
  <si>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</si>
  <si>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</si>
  <si>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</si>
  <si>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</si>
  <si>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</si>
  <si>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>Уровни медицинской помощи</t>
  </si>
  <si>
    <t>Первый уровень</t>
  </si>
  <si>
    <t>Второй уровень</t>
  </si>
  <si>
    <t>Третий уровнь</t>
  </si>
  <si>
    <t>Таблица 3</t>
  </si>
  <si>
    <t>Медицинские организации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</si>
  <si>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</si>
  <si>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</si>
  <si>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</si>
  <si>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</si>
  <si>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</si>
  <si>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</si>
  <si>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</si>
  <si>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Молекулярно-генетические исследования с целью выявления онкологических заболеваний </t>
  </si>
  <si>
    <t>Тестирование на выявление новой коронавирусной инфекции (COVID-19)</t>
  </si>
  <si>
    <t>Компьютерная томография легких без контрастирования (COVID-19)</t>
  </si>
  <si>
    <t>Гемодиализ интермиттирующий высокопоточный</t>
  </si>
  <si>
    <t>Перитонеальный диализ</t>
  </si>
  <si>
    <t>Сцинтиграфия</t>
  </si>
  <si>
    <t>Позитронно-эмиссионная компьютерная томография (ПЭТ-КТ)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</si>
  <si>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</si>
  <si>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</si>
  <si>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без контрастирования</t>
  </si>
  <si>
    <t>с болюсным контрастированием</t>
  </si>
  <si>
    <t>с внутривенным контрастированием</t>
  </si>
  <si>
    <t>с контрастированием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</si>
  <si>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</si>
  <si>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</si>
  <si>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</si>
  <si>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</si>
  <si>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</si>
  <si>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</si>
  <si>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</si>
  <si>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</si>
  <si>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</si>
  <si>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</si>
  <si>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</si>
  <si>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</si>
  <si>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</si>
  <si>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</si>
  <si>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</si>
  <si>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</si>
  <si>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частное учреждение здравоохранения "Клиническая больница "РЖД-Медицина" города Иваново"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</si>
  <si>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</si>
  <si>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</si>
  <si>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</si>
  <si>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>Общество с ограниченной ответственностью "Независимая лаборатория ИНВИТРО"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</si>
  <si>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 (за исключением медицинских услуг)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</si>
  <si>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 (за исключением медицинских услуг) по уровням организации медицинской помощи</t>
  </si>
  <si>
    <t>Акционерное общество "Медицина"</t>
  </si>
  <si>
    <t>в том числе углубленная диспансеризация</t>
  </si>
  <si>
    <t>Обращение по заболеванию при оказании медицинской помощи по профилю  «Медицинская реабилитация»</t>
  </si>
  <si>
    <t>Общество с ограничеснной ответственностью "Окулист"</t>
  </si>
  <si>
    <t>Распределение медицинских услуг, оказываемых в амбулаторных условиях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</t>
  </si>
  <si>
    <t>В рамках базовой программы ОМС</t>
  </si>
  <si>
    <t>Сверх базовой программы ОМС</t>
  </si>
  <si>
    <t>Комплексное исследование для диагностики фоновых и предраковых заболеваний репродуктивных органов у женщины</t>
  </si>
  <si>
    <t>Дистанционное наблюдение за показателями артериального давления</t>
  </si>
  <si>
    <t>при подборе лекарственной терапии</t>
  </si>
  <si>
    <t>при контроле эффективности лекарственной терапии</t>
  </si>
  <si>
    <t>Общество с ограничесной ответственностью "Центр офтальмохирургии "Светадар"</t>
  </si>
  <si>
    <t>Маммография</t>
  </si>
  <si>
    <t>Маммография (с использованием  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</si>
  <si>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</si>
  <si>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</si>
  <si>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Рентгеноденситометрия</t>
  </si>
  <si>
    <t>одной области</t>
  </si>
  <si>
    <t>двух областей</t>
  </si>
  <si>
    <t>Всего на 2021 год</t>
  </si>
  <si>
    <t>Лазерная корепраксия, дисцизия задней капсулы хрусталика</t>
  </si>
  <si>
    <t>Исследование уровня лекарственных препаратов в крови пациентам</t>
  </si>
  <si>
    <t>Оплачиваемые за услугу</t>
  </si>
  <si>
    <t>Оплачиваемые как посещение в сочетании с медицинской услугой</t>
  </si>
  <si>
    <t>Ввелоэргометрия</t>
  </si>
  <si>
    <t>таблица 8</t>
  </si>
  <si>
    <t>Плановые объемы медицинской помощи в амбулаторных условиях, оказываемой с профилактической и иными целями, на 2022 год</t>
  </si>
  <si>
    <t xml:space="preserve">    </t>
  </si>
  <si>
    <t>Наименование медицинской организации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</si>
  <si>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</si>
  <si>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</si>
  <si>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</si>
  <si>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</si>
  <si>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Всего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</si>
  <si>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</si>
  <si>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</si>
  <si>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</si>
  <si>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</si>
  <si>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</si>
  <si>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</si>
  <si>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</si>
  <si>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</si>
  <si>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амбулаторной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</si>
  <si>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</si>
  <si>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взр.</t>
  </si>
  <si>
    <t>дети</t>
  </si>
  <si>
    <t>всего</t>
  </si>
  <si>
    <t>Приложение 4
к протоколу Комиссии по разработке
территориальной программы обязательного
медицинского страхования
от 08.12.2022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</si>
</sst>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  <numFmt numFmtId="166" formatCode="_-* #,##0.00_р_._-;\-* #,##0.00_р_._-;_-* \-??_р_.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97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14" fillId="0" borderId="0"/>
    <xf numFmtId="0" fontId="5" fillId="0" borderId="0"/>
    <xf numFmtId="0" fontId="17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4" fillId="0" borderId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8" fillId="0" borderId="0" applyBorder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26">
    <xf numFmtId="0" fontId="0" fillId="0" borderId="0" xfId="0"/>
    <xf numFmtId="0" fontId="15" fillId="0" borderId="0" xfId="0" applyFont="1" applyFill="1"/>
    <xf numFmtId="0" fontId="15" fillId="0" borderId="1" xfId="0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3" fontId="15" fillId="0" borderId="1" xfId="6" applyNumberFormat="1" applyFont="1" applyFill="1" applyBorder="1" applyAlignment="1">
      <alignment horizontal="center" vertical="center"/>
    </xf>
    <xf numFmtId="3" fontId="20" fillId="0" borderId="1" xfId="10" applyNumberFormat="1" applyFont="1" applyFill="1" applyBorder="1" applyAlignment="1">
      <alignment horizontal="center" vertical="center"/>
    </xf>
    <xf numFmtId="0" fontId="15" fillId="0" borderId="0" xfId="6" applyFont="1" applyFill="1" applyAlignment="1"/>
    <xf numFmtId="0" fontId="15" fillId="0" borderId="0" xfId="6" applyFont="1" applyFill="1" applyAlignment="1">
      <alignment horizontal="left" vertical="top"/>
    </xf>
    <xf numFmtId="0" fontId="15" fillId="0" borderId="0" xfId="6" applyFont="1" applyFill="1" applyAlignment="1">
      <alignment horizontal="center" vertical="top"/>
    </xf>
    <xf numFmtId="0" fontId="21" fillId="0" borderId="0" xfId="6" applyFont="1" applyFill="1" applyAlignment="1"/>
    <xf numFmtId="0" fontId="21" fillId="0" borderId="0" xfId="0" applyFont="1" applyFill="1"/>
    <xf numFmtId="0" fontId="16" fillId="0" borderId="0" xfId="0" applyFont="1" applyFill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3" fontId="20" fillId="0" borderId="1" xfId="6" applyNumberFormat="1" applyFont="1" applyFill="1" applyBorder="1" applyAlignment="1">
      <alignment horizontal="center" vertical="center"/>
    </xf>
    <xf numFmtId="3" fontId="15" fillId="3" borderId="18" xfId="6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3" fontId="24" fillId="2" borderId="18" xfId="10" applyNumberFormat="1" applyFont="1" applyFill="1" applyBorder="1" applyAlignment="1">
      <alignment horizontal="center" vertical="center"/>
    </xf>
    <xf numFmtId="3" fontId="16" fillId="2" borderId="18" xfId="6" applyNumberFormat="1" applyFont="1" applyFill="1" applyBorder="1" applyAlignment="1">
      <alignment horizontal="center" vertical="center"/>
    </xf>
    <xf numFmtId="0" fontId="16" fillId="2" borderId="0" xfId="0" applyFont="1" applyFill="1"/>
    <xf numFmtId="3" fontId="15" fillId="3" borderId="18" xfId="9" applyNumberFormat="1" applyFont="1" applyFill="1" applyBorder="1" applyAlignment="1">
      <alignment horizontal="center" vertical="center" wrapText="1"/>
    </xf>
    <xf numFmtId="3" fontId="15" fillId="3" borderId="3" xfId="9" applyNumberFormat="1" applyFont="1" applyFill="1" applyBorder="1" applyAlignment="1">
      <alignment horizontal="center" vertical="center" wrapText="1"/>
    </xf>
    <xf numFmtId="3" fontId="15" fillId="2" borderId="18" xfId="9" applyNumberFormat="1" applyFont="1" applyFill="1" applyBorder="1" applyAlignment="1">
      <alignment horizontal="center" vertical="center" wrapText="1"/>
    </xf>
    <xf numFmtId="3" fontId="15" fillId="2" borderId="18" xfId="6" applyNumberFormat="1" applyFont="1" applyFill="1" applyBorder="1" applyAlignment="1" applyProtection="1">
      <alignment horizontal="center" vertical="center" shrinkToFit="1"/>
      <protection locked="0"/>
    </xf>
    <xf numFmtId="3" fontId="15" fillId="2" borderId="18" xfId="6" applyNumberFormat="1" applyFont="1" applyFill="1" applyBorder="1" applyAlignment="1">
      <alignment horizontal="center" vertical="center"/>
    </xf>
    <xf numFmtId="3" fontId="15" fillId="2" borderId="18" xfId="10" applyNumberFormat="1" applyFont="1" applyFill="1" applyBorder="1" applyAlignment="1">
      <alignment horizontal="center" vertical="center"/>
    </xf>
    <xf numFmtId="3" fontId="20" fillId="2" borderId="18" xfId="1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5" fillId="2" borderId="19" xfId="6" applyFont="1" applyFill="1" applyBorder="1" applyAlignment="1">
      <alignment vertical="center"/>
    </xf>
    <xf numFmtId="0" fontId="15" fillId="2" borderId="21" xfId="6" applyFont="1" applyFill="1" applyBorder="1" applyAlignment="1">
      <alignment vertical="center"/>
    </xf>
    <xf numFmtId="0" fontId="15" fillId="2" borderId="3" xfId="6" applyFont="1" applyFill="1" applyBorder="1" applyAlignment="1">
      <alignment vertical="top"/>
    </xf>
    <xf numFmtId="0" fontId="15" fillId="2" borderId="3" xfId="6" applyFont="1" applyFill="1" applyBorder="1" applyAlignment="1">
      <alignment horizontal="center" vertical="center"/>
    </xf>
    <xf numFmtId="0" fontId="15" fillId="2" borderId="13" xfId="6" applyFont="1" applyFill="1" applyBorder="1" applyAlignment="1">
      <alignment horizontal="center" vertical="center" wrapText="1"/>
    </xf>
    <xf numFmtId="0" fontId="15" fillId="2" borderId="18" xfId="6" applyFont="1" applyFill="1" applyBorder="1" applyAlignment="1">
      <alignment horizontal="center" vertical="top"/>
    </xf>
    <xf numFmtId="0" fontId="15" fillId="2" borderId="18" xfId="6" applyFont="1" applyFill="1" applyBorder="1" applyAlignment="1">
      <alignment horizontal="left" vertical="top" wrapText="1"/>
    </xf>
    <xf numFmtId="0" fontId="15" fillId="2" borderId="18" xfId="6" applyFont="1" applyFill="1" applyBorder="1" applyAlignment="1">
      <alignment horizontal="center" vertical="center" wrapText="1"/>
    </xf>
    <xf numFmtId="3" fontId="15" fillId="2" borderId="6" xfId="6" applyNumberFormat="1" applyFont="1" applyFill="1" applyBorder="1" applyAlignment="1">
      <alignment horizontal="center" vertical="center"/>
    </xf>
    <xf numFmtId="3" fontId="12" fillId="2" borderId="0" xfId="0" applyNumberFormat="1" applyFont="1" applyFill="1"/>
    <xf numFmtId="0" fontId="15" fillId="2" borderId="0" xfId="0" applyFont="1" applyFill="1"/>
    <xf numFmtId="3" fontId="15" fillId="2" borderId="20" xfId="6" applyNumberFormat="1" applyFont="1" applyFill="1" applyBorder="1" applyAlignment="1">
      <alignment horizontal="center" vertical="center"/>
    </xf>
    <xf numFmtId="3" fontId="15" fillId="2" borderId="18" xfId="42" applyNumberFormat="1" applyFont="1" applyFill="1" applyBorder="1" applyAlignment="1">
      <alignment horizontal="center" vertical="center"/>
    </xf>
    <xf numFmtId="3" fontId="15" fillId="2" borderId="3" xfId="6" applyNumberFormat="1" applyFont="1" applyFill="1" applyBorder="1" applyAlignment="1">
      <alignment horizontal="center" vertical="center"/>
    </xf>
    <xf numFmtId="3" fontId="15" fillId="2" borderId="18" xfId="8" applyNumberFormat="1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/>
    </xf>
    <xf numFmtId="3" fontId="15" fillId="2" borderId="0" xfId="6" applyNumberFormat="1" applyFont="1" applyFill="1" applyAlignment="1">
      <alignment horizontal="center" vertical="center"/>
    </xf>
    <xf numFmtId="3" fontId="18" fillId="2" borderId="18" xfId="6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15" fillId="2" borderId="18" xfId="9" applyFont="1" applyFill="1" applyBorder="1" applyAlignment="1">
      <alignment vertical="top" wrapText="1"/>
    </xf>
    <xf numFmtId="0" fontId="15" fillId="2" borderId="18" xfId="9" applyFont="1" applyFill="1" applyBorder="1" applyAlignment="1">
      <alignment horizontal="left" wrapText="1"/>
    </xf>
    <xf numFmtId="0" fontId="20" fillId="2" borderId="18" xfId="6" applyFont="1" applyFill="1" applyBorder="1" applyAlignment="1">
      <alignment horizontal="center" vertical="top"/>
    </xf>
    <xf numFmtId="0" fontId="20" fillId="2" borderId="18" xfId="6" applyFont="1" applyFill="1" applyBorder="1" applyAlignment="1">
      <alignment horizontal="left" vertical="top" wrapText="1"/>
    </xf>
    <xf numFmtId="0" fontId="20" fillId="2" borderId="18" xfId="6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20" fillId="2" borderId="18" xfId="6" applyFont="1" applyFill="1" applyBorder="1" applyAlignment="1">
      <alignment horizontal="left" vertical="top"/>
    </xf>
    <xf numFmtId="3" fontId="15" fillId="2" borderId="0" xfId="0" applyNumberFormat="1" applyFont="1" applyFill="1"/>
    <xf numFmtId="0" fontId="15" fillId="2" borderId="0" xfId="0" applyFont="1" applyFill="1" applyBorder="1"/>
    <xf numFmtId="3" fontId="15" fillId="2" borderId="0" xfId="0" applyNumberFormat="1" applyFont="1" applyFill="1" applyBorder="1"/>
    <xf numFmtId="0" fontId="12" fillId="2" borderId="0" xfId="0" applyFont="1" applyFill="1" applyBorder="1"/>
    <xf numFmtId="3" fontId="15" fillId="2" borderId="0" xfId="6" applyNumberFormat="1" applyFont="1" applyFill="1" applyBorder="1" applyAlignment="1">
      <alignment horizontal="center" vertical="center"/>
    </xf>
    <xf numFmtId="3" fontId="20" fillId="2" borderId="0" xfId="1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9" fillId="2" borderId="0" xfId="0" applyFont="1" applyFill="1"/>
    <xf numFmtId="0" fontId="15" fillId="2" borderId="0" xfId="9" applyFont="1" applyFill="1"/>
    <xf numFmtId="0" fontId="15" fillId="2" borderId="0" xfId="9" applyFont="1" applyFill="1" applyAlignment="1">
      <alignment horizontal="center" vertical="center"/>
    </xf>
    <xf numFmtId="0" fontId="15" fillId="2" borderId="0" xfId="9" applyFont="1" applyFill="1" applyAlignment="1">
      <alignment horizontal="left"/>
    </xf>
    <xf numFmtId="3" fontId="15" fillId="2" borderId="18" xfId="9" applyNumberFormat="1" applyFont="1" applyFill="1" applyBorder="1" applyAlignment="1">
      <alignment horizontal="center" vertical="center" textRotation="90" wrapText="1"/>
    </xf>
    <xf numFmtId="3" fontId="15" fillId="2" borderId="3" xfId="9" applyNumberFormat="1" applyFont="1" applyFill="1" applyBorder="1" applyAlignment="1">
      <alignment horizontal="center" vertical="center" wrapText="1"/>
    </xf>
    <xf numFmtId="3" fontId="15" fillId="2" borderId="3" xfId="9" applyNumberFormat="1" applyFont="1" applyFill="1" applyBorder="1" applyAlignment="1">
      <alignment horizontal="center" vertical="center" textRotation="90" wrapText="1"/>
    </xf>
    <xf numFmtId="3" fontId="15" fillId="2" borderId="18" xfId="0" applyNumberFormat="1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 vertical="center"/>
    </xf>
    <xf numFmtId="0" fontId="15" fillId="2" borderId="18" xfId="9" applyFont="1" applyFill="1" applyBorder="1" applyAlignment="1">
      <alignment horizontal="left" vertical="top" wrapText="1"/>
    </xf>
    <xf numFmtId="3" fontId="15" fillId="2" borderId="18" xfId="9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5" fillId="2" borderId="18" xfId="9" applyFont="1" applyFill="1" applyBorder="1" applyAlignment="1">
      <alignment horizontal="center" vertical="top" wrapText="1"/>
    </xf>
    <xf numFmtId="0" fontId="20" fillId="2" borderId="18" xfId="9" applyFont="1" applyFill="1" applyBorder="1" applyAlignment="1">
      <alignment horizontal="left" vertical="top" wrapText="1"/>
    </xf>
    <xf numFmtId="3" fontId="20" fillId="2" borderId="18" xfId="9" applyNumberFormat="1" applyFont="1" applyFill="1" applyBorder="1" applyAlignment="1">
      <alignment horizontal="center" vertical="center" wrapText="1"/>
    </xf>
    <xf numFmtId="0" fontId="15" fillId="2" borderId="18" xfId="9" applyFont="1" applyFill="1" applyBorder="1"/>
    <xf numFmtId="0" fontId="15" fillId="2" borderId="0" xfId="0" applyFont="1" applyFill="1" applyAlignment="1">
      <alignment horizontal="center" vertical="center"/>
    </xf>
    <xf numFmtId="0" fontId="20" fillId="2" borderId="18" xfId="9" applyFont="1" applyFill="1" applyBorder="1"/>
    <xf numFmtId="3" fontId="20" fillId="2" borderId="18" xfId="9" applyNumberFormat="1" applyFont="1" applyFill="1" applyBorder="1" applyAlignment="1">
      <alignment horizontal="center" vertical="center"/>
    </xf>
    <xf numFmtId="3" fontId="15" fillId="2" borderId="0" xfId="0" applyNumberFormat="1" applyFont="1" applyFill="1" applyAlignment="1">
      <alignment horizontal="center"/>
    </xf>
    <xf numFmtId="3" fontId="15" fillId="2" borderId="0" xfId="0" applyNumberFormat="1" applyFont="1" applyFill="1" applyAlignment="1">
      <alignment horizontal="center" vertical="center"/>
    </xf>
    <xf numFmtId="0" fontId="22" fillId="2" borderId="0" xfId="0" applyFont="1" applyFill="1" applyAlignment="1">
      <alignment horizontal="center"/>
    </xf>
    <xf numFmtId="3" fontId="22" fillId="2" borderId="0" xfId="0" applyNumberFormat="1" applyFont="1" applyFill="1" applyAlignment="1">
      <alignment horizontal="center"/>
    </xf>
    <xf numFmtId="3" fontId="15" fillId="3" borderId="18" xfId="10" applyNumberFormat="1" applyFont="1" applyFill="1" applyBorder="1" applyAlignment="1">
      <alignment horizontal="center" vertical="center"/>
    </xf>
    <xf numFmtId="0" fontId="15" fillId="2" borderId="12" xfId="6" applyFont="1" applyFill="1" applyBorder="1" applyAlignment="1">
      <alignment horizontal="center" vertical="center" wrapText="1"/>
    </xf>
    <xf numFmtId="3" fontId="15" fillId="2" borderId="19" xfId="6" applyNumberFormat="1" applyFont="1" applyFill="1" applyBorder="1" applyAlignment="1">
      <alignment horizontal="center" vertical="center"/>
    </xf>
    <xf numFmtId="3" fontId="15" fillId="2" borderId="19" xfId="10" applyNumberFormat="1" applyFont="1" applyFill="1" applyBorder="1" applyAlignment="1">
      <alignment horizontal="center" vertical="center"/>
    </xf>
    <xf numFmtId="3" fontId="20" fillId="2" borderId="19" xfId="10" applyNumberFormat="1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3" fontId="12" fillId="2" borderId="0" xfId="0" applyNumberFormat="1" applyFont="1" applyFill="1" applyBorder="1"/>
    <xf numFmtId="3" fontId="15" fillId="2" borderId="19" xfId="6" applyNumberFormat="1" applyFont="1" applyFill="1" applyBorder="1" applyAlignment="1" applyProtection="1">
      <alignment horizontal="center" vertical="center" shrinkToFit="1"/>
      <protection locked="0"/>
    </xf>
    <xf numFmtId="0" fontId="15" fillId="2" borderId="27" xfId="6" applyFont="1" applyFill="1" applyBorder="1" applyAlignment="1">
      <alignment horizontal="center" vertical="center" wrapText="1"/>
    </xf>
    <xf numFmtId="1" fontId="15" fillId="2" borderId="28" xfId="0" applyNumberFormat="1" applyFont="1" applyFill="1" applyBorder="1" applyAlignment="1">
      <alignment horizontal="center" vertical="center"/>
    </xf>
    <xf numFmtId="3" fontId="15" fillId="2" borderId="28" xfId="6" applyNumberFormat="1" applyFont="1" applyFill="1" applyBorder="1" applyAlignment="1">
      <alignment horizontal="center" vertical="center"/>
    </xf>
    <xf numFmtId="3" fontId="15" fillId="2" borderId="28" xfId="10" applyNumberFormat="1" applyFont="1" applyFill="1" applyBorder="1" applyAlignment="1">
      <alignment horizontal="center" vertical="center"/>
    </xf>
    <xf numFmtId="3" fontId="20" fillId="2" borderId="28" xfId="10" applyNumberFormat="1" applyFont="1" applyFill="1" applyBorder="1" applyAlignment="1">
      <alignment horizontal="center" vertical="center"/>
    </xf>
    <xf numFmtId="3" fontId="20" fillId="2" borderId="29" xfId="10" applyNumberFormat="1" applyFont="1" applyFill="1" applyBorder="1" applyAlignment="1">
      <alignment horizontal="center" vertical="center"/>
    </xf>
    <xf numFmtId="0" fontId="15" fillId="2" borderId="3" xfId="6" applyFont="1" applyFill="1" applyBorder="1" applyAlignment="1">
      <alignment horizontal="center" vertical="center" wrapText="1"/>
    </xf>
    <xf numFmtId="0" fontId="15" fillId="2" borderId="18" xfId="9" applyFont="1" applyFill="1" applyBorder="1" applyAlignment="1">
      <alignment horizontal="center" vertical="center" textRotation="90" wrapText="1"/>
    </xf>
    <xf numFmtId="0" fontId="15" fillId="2" borderId="3" xfId="9" applyFont="1" applyFill="1" applyBorder="1" applyAlignment="1">
      <alignment horizontal="center" vertical="center" textRotation="90" wrapText="1"/>
    </xf>
    <xf numFmtId="0" fontId="15" fillId="2" borderId="12" xfId="9" applyFont="1" applyFill="1" applyBorder="1" applyAlignment="1">
      <alignment horizontal="center" vertical="center" wrapText="1"/>
    </xf>
    <xf numFmtId="0" fontId="15" fillId="2" borderId="13" xfId="9" applyFont="1" applyFill="1" applyBorder="1" applyAlignment="1">
      <alignment horizontal="center" vertical="center" wrapText="1"/>
    </xf>
    <xf numFmtId="0" fontId="15" fillId="2" borderId="18" xfId="9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/>
    </xf>
    <xf numFmtId="0" fontId="25" fillId="2" borderId="0" xfId="0" applyFont="1" applyFill="1"/>
    <xf numFmtId="0" fontId="26" fillId="2" borderId="0" xfId="0" applyFont="1" applyFill="1"/>
    <xf numFmtId="0" fontId="21" fillId="2" borderId="26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21" fillId="2" borderId="30" xfId="6" applyFont="1" applyFill="1" applyBorder="1" applyAlignment="1">
      <alignment horizontal="left" vertical="top" wrapText="1"/>
    </xf>
    <xf numFmtId="0" fontId="26" fillId="2" borderId="3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21" fillId="2" borderId="31" xfId="6" applyFont="1" applyFill="1" applyBorder="1" applyAlignment="1">
      <alignment horizontal="left" vertical="top" wrapText="1"/>
    </xf>
    <xf numFmtId="1" fontId="26" fillId="2" borderId="18" xfId="0" applyNumberFormat="1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3" fontId="26" fillId="2" borderId="18" xfId="0" applyNumberFormat="1" applyFont="1" applyFill="1" applyBorder="1" applyAlignment="1">
      <alignment horizontal="center" vertical="center"/>
    </xf>
    <xf numFmtId="3" fontId="26" fillId="2" borderId="19" xfId="0" applyNumberFormat="1" applyFont="1" applyFill="1" applyBorder="1" applyAlignment="1">
      <alignment horizontal="center" vertical="center"/>
    </xf>
    <xf numFmtId="0" fontId="27" fillId="4" borderId="18" xfId="54" applyFont="1" applyFill="1" applyBorder="1" applyAlignment="1">
      <alignment horizontal="center" vertical="center"/>
    </xf>
    <xf numFmtId="0" fontId="27" fillId="2" borderId="18" xfId="54" applyFont="1" applyFill="1" applyBorder="1" applyAlignment="1">
      <alignment horizontal="center" vertical="center"/>
    </xf>
    <xf numFmtId="0" fontId="27" fillId="4" borderId="19" xfId="54" applyFont="1" applyFill="1" applyBorder="1" applyAlignment="1">
      <alignment horizontal="center" vertical="center"/>
    </xf>
    <xf numFmtId="0" fontId="26" fillId="3" borderId="18" xfId="0" applyFont="1" applyFill="1" applyBorder="1" applyAlignment="1">
      <alignment horizontal="center" vertical="center"/>
    </xf>
    <xf numFmtId="0" fontId="21" fillId="3" borderId="27" xfId="0" applyFont="1" applyFill="1" applyBorder="1" applyAlignment="1">
      <alignment horizontal="center" vertical="center"/>
    </xf>
    <xf numFmtId="3" fontId="21" fillId="2" borderId="18" xfId="58" applyNumberFormat="1" applyFont="1" applyFill="1" applyBorder="1" applyAlignment="1">
      <alignment horizontal="center" vertical="center"/>
    </xf>
    <xf numFmtId="3" fontId="21" fillId="2" borderId="19" xfId="58" applyNumberFormat="1" applyFont="1" applyFill="1" applyBorder="1" applyAlignment="1">
      <alignment horizontal="center" vertical="center"/>
    </xf>
    <xf numFmtId="0" fontId="21" fillId="2" borderId="31" xfId="9" applyFont="1" applyFill="1" applyBorder="1" applyAlignment="1">
      <alignment vertical="top" wrapText="1"/>
    </xf>
    <xf numFmtId="0" fontId="11" fillId="2" borderId="31" xfId="6" applyFont="1" applyFill="1" applyBorder="1" applyAlignment="1">
      <alignment horizontal="left" vertical="top" wrapText="1"/>
    </xf>
    <xf numFmtId="0" fontId="21" fillId="2" borderId="28" xfId="0" applyFont="1" applyFill="1" applyBorder="1" applyAlignment="1">
      <alignment horizontal="center" vertical="center"/>
    </xf>
    <xf numFmtId="0" fontId="26" fillId="2" borderId="33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center" vertical="center"/>
    </xf>
    <xf numFmtId="0" fontId="25" fillId="2" borderId="26" xfId="0" applyFont="1" applyFill="1" applyBorder="1"/>
    <xf numFmtId="1" fontId="21" fillId="2" borderId="18" xfId="0" applyNumberFormat="1" applyFont="1" applyFill="1" applyBorder="1" applyAlignment="1">
      <alignment horizontal="center" vertical="center"/>
    </xf>
    <xf numFmtId="3" fontId="26" fillId="3" borderId="18" xfId="0" applyNumberFormat="1" applyFont="1" applyFill="1" applyBorder="1" applyAlignment="1">
      <alignment horizontal="center" vertical="center"/>
    </xf>
    <xf numFmtId="0" fontId="21" fillId="2" borderId="31" xfId="9" applyFont="1" applyFill="1" applyBorder="1" applyAlignment="1">
      <alignment horizontal="left" vertical="top" wrapText="1"/>
    </xf>
    <xf numFmtId="0" fontId="21" fillId="2" borderId="41" xfId="6" applyFont="1" applyFill="1" applyBorder="1" applyAlignment="1">
      <alignment horizontal="left" vertical="top" wrapText="1"/>
    </xf>
    <xf numFmtId="0" fontId="26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1" fillId="2" borderId="42" xfId="0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left" vertical="top"/>
    </xf>
    <xf numFmtId="0" fontId="26" fillId="2" borderId="10" xfId="0" applyFont="1" applyFill="1" applyBorder="1" applyAlignment="1">
      <alignment horizontal="center" vertical="center"/>
    </xf>
    <xf numFmtId="1" fontId="26" fillId="2" borderId="10" xfId="0" applyNumberFormat="1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vertical="center"/>
    </xf>
    <xf numFmtId="0" fontId="26" fillId="2" borderId="22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 wrapText="1"/>
    </xf>
    <xf numFmtId="0" fontId="15" fillId="2" borderId="20" xfId="6" applyFont="1" applyFill="1" applyBorder="1" applyAlignment="1">
      <alignment horizontal="center" vertical="center" textRotation="90" wrapText="1"/>
    </xf>
    <xf numFmtId="0" fontId="15" fillId="2" borderId="7" xfId="6" applyFont="1" applyFill="1" applyBorder="1" applyAlignment="1">
      <alignment horizontal="center" vertical="center" textRotation="90" wrapText="1"/>
    </xf>
    <xf numFmtId="0" fontId="15" fillId="2" borderId="3" xfId="6" applyFont="1" applyFill="1" applyBorder="1" applyAlignment="1">
      <alignment horizontal="center" vertical="center" textRotation="90" wrapText="1"/>
    </xf>
    <xf numFmtId="0" fontId="10" fillId="2" borderId="8" xfId="6" applyFont="1" applyFill="1" applyBorder="1" applyAlignment="1">
      <alignment horizontal="center" vertical="top" wrapText="1"/>
    </xf>
    <xf numFmtId="0" fontId="10" fillId="2" borderId="0" xfId="6" applyFont="1" applyFill="1" applyBorder="1" applyAlignment="1">
      <alignment horizontal="center" vertical="top" wrapText="1"/>
    </xf>
    <xf numFmtId="0" fontId="15" fillId="2" borderId="20" xfId="6" applyFont="1" applyFill="1" applyBorder="1" applyAlignment="1">
      <alignment horizontal="center" vertical="center" wrapText="1"/>
    </xf>
    <xf numFmtId="0" fontId="15" fillId="2" borderId="7" xfId="6" applyFont="1" applyFill="1" applyBorder="1" applyAlignment="1">
      <alignment horizontal="center" vertical="center" wrapText="1"/>
    </xf>
    <xf numFmtId="0" fontId="15" fillId="2" borderId="3" xfId="6" applyFont="1" applyFill="1" applyBorder="1" applyAlignment="1">
      <alignment horizontal="center" vertical="center" wrapText="1"/>
    </xf>
    <xf numFmtId="0" fontId="15" fillId="2" borderId="9" xfId="11" applyFont="1" applyFill="1" applyBorder="1" applyAlignment="1">
      <alignment horizontal="center" vertical="top"/>
    </xf>
    <xf numFmtId="0" fontId="15" fillId="2" borderId="10" xfId="11" applyFont="1" applyFill="1" applyBorder="1" applyAlignment="1">
      <alignment horizontal="center" vertical="top"/>
    </xf>
    <xf numFmtId="0" fontId="15" fillId="2" borderId="22" xfId="11" applyFont="1" applyFill="1" applyBorder="1" applyAlignment="1">
      <alignment horizontal="center" vertical="top"/>
    </xf>
    <xf numFmtId="0" fontId="15" fillId="2" borderId="11" xfId="11" applyFont="1" applyFill="1" applyBorder="1" applyAlignment="1">
      <alignment horizontal="center" vertical="top"/>
    </xf>
    <xf numFmtId="0" fontId="15" fillId="2" borderId="23" xfId="6" applyFont="1" applyFill="1" applyBorder="1" applyAlignment="1">
      <alignment horizontal="center" vertical="center" wrapText="1"/>
    </xf>
    <xf numFmtId="0" fontId="15" fillId="2" borderId="24" xfId="6" applyFont="1" applyFill="1" applyBorder="1" applyAlignment="1">
      <alignment horizontal="center" vertical="center" wrapText="1"/>
    </xf>
    <xf numFmtId="0" fontId="15" fillId="2" borderId="19" xfId="6" applyFont="1" applyFill="1" applyBorder="1" applyAlignment="1">
      <alignment horizontal="center" vertical="center" textRotation="90" wrapText="1"/>
    </xf>
    <xf numFmtId="0" fontId="15" fillId="2" borderId="25" xfId="6" applyFont="1" applyFill="1" applyBorder="1" applyAlignment="1">
      <alignment horizontal="center" vertical="center" textRotation="90" wrapText="1"/>
    </xf>
    <xf numFmtId="0" fontId="15" fillId="2" borderId="26" xfId="6" applyFont="1" applyFill="1" applyBorder="1" applyAlignment="1">
      <alignment horizontal="center" vertical="center" textRotation="90" wrapText="1"/>
    </xf>
    <xf numFmtId="0" fontId="15" fillId="2" borderId="27" xfId="6" applyFont="1" applyFill="1" applyBorder="1" applyAlignment="1">
      <alignment horizontal="center" vertical="center" textRotation="90" wrapText="1"/>
    </xf>
    <xf numFmtId="0" fontId="21" fillId="0" borderId="0" xfId="6" applyFont="1" applyFill="1" applyAlignment="1">
      <alignment horizontal="center"/>
    </xf>
    <xf numFmtId="0" fontId="20" fillId="0" borderId="4" xfId="6" applyFont="1" applyFill="1" applyBorder="1" applyAlignment="1">
      <alignment horizontal="center" vertical="top" wrapText="1"/>
    </xf>
    <xf numFmtId="0" fontId="20" fillId="0" borderId="6" xfId="6" applyFont="1" applyFill="1" applyBorder="1" applyAlignment="1">
      <alignment horizontal="center" vertical="top" wrapText="1"/>
    </xf>
    <xf numFmtId="0" fontId="15" fillId="0" borderId="2" xfId="6" applyFont="1" applyFill="1" applyBorder="1" applyAlignment="1">
      <alignment horizontal="center" vertical="center" textRotation="90" wrapText="1"/>
    </xf>
    <xf numFmtId="0" fontId="15" fillId="0" borderId="7" xfId="6" applyFont="1" applyFill="1" applyBorder="1" applyAlignment="1">
      <alignment horizontal="center" vertical="center" textRotation="90" wrapText="1"/>
    </xf>
    <xf numFmtId="0" fontId="15" fillId="0" borderId="3" xfId="6" applyFont="1" applyFill="1" applyBorder="1" applyAlignment="1">
      <alignment horizontal="center" vertical="center" textRotation="90" wrapText="1"/>
    </xf>
    <xf numFmtId="0" fontId="15" fillId="0" borderId="18" xfId="6" applyFont="1" applyFill="1" applyBorder="1" applyAlignment="1">
      <alignment horizontal="center" vertical="center" wrapText="1"/>
    </xf>
    <xf numFmtId="0" fontId="16" fillId="2" borderId="18" xfId="6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/>
    </xf>
    <xf numFmtId="0" fontId="11" fillId="0" borderId="0" xfId="6" applyFont="1" applyFill="1" applyAlignment="1">
      <alignment horizontal="center" vertical="top" wrapText="1"/>
    </xf>
    <xf numFmtId="0" fontId="15" fillId="0" borderId="4" xfId="6" applyFont="1" applyFill="1" applyBorder="1" applyAlignment="1">
      <alignment horizontal="center" vertical="top" wrapText="1"/>
    </xf>
    <xf numFmtId="0" fontId="15" fillId="0" borderId="6" xfId="6" applyFont="1" applyFill="1" applyBorder="1" applyAlignment="1">
      <alignment horizontal="center" vertical="top" wrapText="1"/>
    </xf>
    <xf numFmtId="0" fontId="20" fillId="0" borderId="4" xfId="6" applyFont="1" applyFill="1" applyBorder="1" applyAlignment="1">
      <alignment horizontal="center" vertical="top"/>
    </xf>
    <xf numFmtId="0" fontId="20" fillId="0" borderId="6" xfId="6" applyFont="1" applyFill="1" applyBorder="1" applyAlignment="1">
      <alignment horizontal="center" vertical="top"/>
    </xf>
    <xf numFmtId="0" fontId="15" fillId="0" borderId="14" xfId="6" applyFont="1" applyFill="1" applyBorder="1" applyAlignment="1">
      <alignment horizontal="center" vertical="center" wrapText="1"/>
    </xf>
    <xf numFmtId="0" fontId="15" fillId="0" borderId="15" xfId="6" applyFont="1" applyFill="1" applyBorder="1" applyAlignment="1">
      <alignment horizontal="center" vertical="center" wrapText="1"/>
    </xf>
    <xf numFmtId="0" fontId="15" fillId="0" borderId="16" xfId="6" applyFont="1" applyFill="1" applyBorder="1" applyAlignment="1">
      <alignment horizontal="center" vertical="center" wrapText="1"/>
    </xf>
    <xf numFmtId="0" fontId="15" fillId="0" borderId="17" xfId="6" applyFont="1" applyFill="1" applyBorder="1" applyAlignment="1">
      <alignment horizontal="center" vertical="center" wrapText="1"/>
    </xf>
    <xf numFmtId="0" fontId="15" fillId="0" borderId="12" xfId="6" applyFont="1" applyFill="1" applyBorder="1" applyAlignment="1">
      <alignment horizontal="center" vertical="center" wrapText="1"/>
    </xf>
    <xf numFmtId="0" fontId="15" fillId="0" borderId="13" xfId="6" applyFont="1" applyFill="1" applyBorder="1" applyAlignment="1">
      <alignment horizontal="center" vertical="center" wrapText="1"/>
    </xf>
    <xf numFmtId="0" fontId="15" fillId="0" borderId="5" xfId="6" applyFont="1" applyFill="1" applyBorder="1" applyAlignment="1">
      <alignment horizontal="center" vertical="center"/>
    </xf>
    <xf numFmtId="0" fontId="15" fillId="0" borderId="21" xfId="6" applyFont="1" applyFill="1" applyBorder="1" applyAlignment="1">
      <alignment horizontal="center" vertical="center"/>
    </xf>
    <xf numFmtId="0" fontId="15" fillId="0" borderId="6" xfId="6" applyFont="1" applyFill="1" applyBorder="1" applyAlignment="1">
      <alignment horizontal="center" vertical="center"/>
    </xf>
    <xf numFmtId="0" fontId="15" fillId="2" borderId="20" xfId="9" applyFont="1" applyFill="1" applyBorder="1" applyAlignment="1">
      <alignment horizontal="center" vertical="center" textRotation="90" wrapText="1"/>
    </xf>
    <xf numFmtId="0" fontId="15" fillId="2" borderId="3" xfId="9" applyFont="1" applyFill="1" applyBorder="1" applyAlignment="1">
      <alignment horizontal="center" vertical="center" textRotation="90" wrapText="1"/>
    </xf>
    <xf numFmtId="0" fontId="15" fillId="2" borderId="18" xfId="9" applyFont="1" applyFill="1" applyBorder="1" applyAlignment="1">
      <alignment horizontal="center" vertical="center" textRotation="90" wrapText="1"/>
    </xf>
    <xf numFmtId="0" fontId="15" fillId="2" borderId="19" xfId="9" applyFont="1" applyFill="1" applyBorder="1" applyAlignment="1">
      <alignment horizontal="center" vertical="center" wrapText="1"/>
    </xf>
    <xf numFmtId="0" fontId="15" fillId="2" borderId="21" xfId="9" applyFont="1" applyFill="1" applyBorder="1" applyAlignment="1">
      <alignment horizontal="center" vertical="center" wrapText="1"/>
    </xf>
    <xf numFmtId="0" fontId="15" fillId="2" borderId="6" xfId="9" applyFont="1" applyFill="1" applyBorder="1" applyAlignment="1">
      <alignment horizontal="center" vertical="center" wrapText="1"/>
    </xf>
    <xf numFmtId="0" fontId="15" fillId="2" borderId="12" xfId="9" applyFont="1" applyFill="1" applyBorder="1" applyAlignment="1">
      <alignment horizontal="center" vertical="center" wrapText="1"/>
    </xf>
    <xf numFmtId="0" fontId="15" fillId="2" borderId="8" xfId="9" applyFont="1" applyFill="1" applyBorder="1" applyAlignment="1">
      <alignment horizontal="center" vertical="center" wrapText="1"/>
    </xf>
    <xf numFmtId="0" fontId="15" fillId="2" borderId="13" xfId="9" applyFont="1" applyFill="1" applyBorder="1" applyAlignment="1">
      <alignment horizontal="center" vertical="center" wrapText="1"/>
    </xf>
    <xf numFmtId="0" fontId="15" fillId="2" borderId="0" xfId="9" applyFont="1" applyFill="1" applyAlignment="1">
      <alignment horizontal="center"/>
    </xf>
    <xf numFmtId="0" fontId="15" fillId="2" borderId="14" xfId="9" applyFont="1" applyFill="1" applyBorder="1" applyAlignment="1">
      <alignment horizontal="center" vertical="center" wrapText="1"/>
    </xf>
    <xf numFmtId="0" fontId="15" fillId="2" borderId="15" xfId="9" applyFont="1" applyFill="1" applyBorder="1" applyAlignment="1">
      <alignment horizontal="center" vertical="center" wrapText="1"/>
    </xf>
    <xf numFmtId="0" fontId="15" fillId="2" borderId="0" xfId="9" applyFont="1" applyFill="1" applyAlignment="1">
      <alignment horizontal="center" wrapText="1"/>
    </xf>
    <xf numFmtId="0" fontId="15" fillId="2" borderId="20" xfId="9" applyFont="1" applyFill="1" applyBorder="1" applyAlignment="1">
      <alignment horizontal="center" vertical="center" wrapText="1"/>
    </xf>
    <xf numFmtId="0" fontId="15" fillId="2" borderId="7" xfId="9" applyFont="1" applyFill="1" applyBorder="1" applyAlignment="1">
      <alignment horizontal="center" vertical="center" wrapText="1"/>
    </xf>
    <xf numFmtId="0" fontId="15" fillId="2" borderId="3" xfId="9" applyFont="1" applyFill="1" applyBorder="1" applyAlignment="1">
      <alignment horizontal="center" vertical="center" wrapText="1"/>
    </xf>
    <xf numFmtId="0" fontId="11" fillId="2" borderId="8" xfId="9" applyFont="1" applyFill="1" applyBorder="1" applyAlignment="1">
      <alignment horizontal="center" vertical="top" wrapText="1"/>
    </xf>
    <xf numFmtId="0" fontId="15" fillId="2" borderId="18" xfId="9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 textRotation="90" wrapText="1"/>
    </xf>
    <xf numFmtId="0" fontId="26" fillId="2" borderId="33" xfId="0" applyFont="1" applyFill="1" applyBorder="1" applyAlignment="1">
      <alignment horizontal="center" vertical="center" textRotation="90" wrapText="1"/>
    </xf>
    <xf numFmtId="0" fontId="25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vertical="top" wrapText="1"/>
    </xf>
    <xf numFmtId="0" fontId="26" fillId="2" borderId="35" xfId="0" applyFont="1" applyFill="1" applyBorder="1" applyAlignment="1">
      <alignment horizontal="center"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26" fillId="2" borderId="32" xfId="0" applyFont="1" applyFill="1" applyBorder="1" applyAlignment="1">
      <alignment horizontal="center" vertical="center" wrapText="1"/>
    </xf>
    <xf numFmtId="0" fontId="26" fillId="2" borderId="36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 wrapText="1"/>
    </xf>
    <xf numFmtId="0" fontId="26" fillId="2" borderId="36" xfId="0" applyFont="1" applyFill="1" applyBorder="1" applyAlignment="1">
      <alignment horizontal="center" vertical="center"/>
    </xf>
    <xf numFmtId="0" fontId="26" fillId="2" borderId="37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26" fillId="2" borderId="38" xfId="0" applyFont="1" applyFill="1" applyBorder="1" applyAlignment="1">
      <alignment horizontal="center" vertical="center"/>
    </xf>
    <xf numFmtId="0" fontId="26" fillId="2" borderId="20" xfId="0" applyFont="1" applyFill="1" applyBorder="1" applyAlignment="1">
      <alignment horizontal="center" vertical="center" textRotation="90" wrapText="1"/>
    </xf>
    <xf numFmtId="0" fontId="26" fillId="2" borderId="40" xfId="0" applyFont="1" applyFill="1" applyBorder="1" applyAlignment="1">
      <alignment horizontal="center" vertical="center" textRotation="90" wrapText="1"/>
    </xf>
    <xf numFmtId="0" fontId="15" fillId="2" borderId="18" xfId="6" applyFont="1" applyFill="1" applyBorder="1" applyAlignment="1">
      <alignment horizontal="center" vertical="center" textRotation="90" wrapText="1"/>
    </xf>
    <xf numFmtId="0" fontId="15" fillId="2" borderId="33" xfId="6" applyFont="1" applyFill="1" applyBorder="1" applyAlignment="1">
      <alignment horizontal="center" vertical="center" textRotation="90" wrapText="1"/>
    </xf>
    <xf numFmtId="0" fontId="26" fillId="2" borderId="28" xfId="0" applyFont="1" applyFill="1" applyBorder="1" applyAlignment="1">
      <alignment horizontal="center" vertical="center" textRotation="90" wrapText="1"/>
    </xf>
    <xf numFmtId="0" fontId="26" fillId="2" borderId="29" xfId="0" applyFont="1" applyFill="1" applyBorder="1" applyAlignment="1">
      <alignment horizontal="center" vertical="center" textRotation="90" wrapText="1"/>
    </xf>
    <xf numFmtId="0" fontId="21" fillId="2" borderId="19" xfId="0" applyFont="1" applyFill="1" applyBorder="1" applyAlignment="1">
      <alignment horizontal="center" vertical="center" textRotation="90" wrapText="1"/>
    </xf>
    <xf numFmtId="0" fontId="21" fillId="2" borderId="39" xfId="0" applyFont="1" applyFill="1" applyBorder="1" applyAlignment="1">
      <alignment horizontal="center" vertical="center" textRotation="90" wrapText="1"/>
    </xf>
  </cellXfs>
  <cellStyles count="97">
    <cellStyle name="Normal_Sheet1" xfId="25"/>
    <cellStyle name="TableStyleLight1" xfId="21"/>
    <cellStyle name="Денежный 2" xfId="40"/>
    <cellStyle name="Обычный" xfId="0" builtinId="0"/>
    <cellStyle name="Обычный 2" xfId="3"/>
    <cellStyle name="Обычный 2 2" xfId="4"/>
    <cellStyle name="Обычный 2 2 2" xfId="31"/>
    <cellStyle name="Обычный 2 2 2 2" xfId="54"/>
    <cellStyle name="Обычный 2 2 2 3" xfId="53"/>
    <cellStyle name="Обычный 2 2 3" xfId="30"/>
    <cellStyle name="Обычный 2 2 3 2" xfId="55"/>
    <cellStyle name="Обычный 2 2 4" xfId="50"/>
    <cellStyle name="Обычный 2 2 4 2" xfId="56"/>
    <cellStyle name="Обычный 2 2 5" xfId="52"/>
    <cellStyle name="Обычный 2 3" xfId="6"/>
    <cellStyle name="Обычный 2 3 2" xfId="13"/>
    <cellStyle name="Обычный 2 3 2 2" xfId="33"/>
    <cellStyle name="Обычный 2 3 2 2 2" xfId="58"/>
    <cellStyle name="Обычный 2 3 2 3" xfId="59"/>
    <cellStyle name="Обычный 2 3 2 4" xfId="57"/>
    <cellStyle name="Обычный 2 3 3" xfId="19"/>
    <cellStyle name="Обычный 2 3 3 2" xfId="60"/>
    <cellStyle name="Обычный 2 3 4" xfId="61"/>
    <cellStyle name="Обычный 2 3 5" xfId="11"/>
    <cellStyle name="Обычный 2 3 6" xfId="51"/>
    <cellStyle name="Обычный 2 4" xfId="16"/>
    <cellStyle name="Обычный 2 4 2" xfId="38"/>
    <cellStyle name="Обычный 2 4 2 2" xfId="63"/>
    <cellStyle name="Обычный 2 4 3" xfId="64"/>
    <cellStyle name="Обычный 2 4 4" xfId="62"/>
    <cellStyle name="Обычный 2 5" xfId="23"/>
    <cellStyle name="Обычный 2 5 2" xfId="66"/>
    <cellStyle name="Обычный 2 5 3" xfId="65"/>
    <cellStyle name="Обычный 2 6" xfId="18"/>
    <cellStyle name="Обычный 2 6 2" xfId="67"/>
    <cellStyle name="Обычный 2 7" xfId="46"/>
    <cellStyle name="Обычный 2 8" xfId="49"/>
    <cellStyle name="Обычный 3" xfId="1"/>
    <cellStyle name="Обычный 3 2" xfId="35"/>
    <cellStyle name="Обычный 3 2 2" xfId="70"/>
    <cellStyle name="Обычный 3 2 3" xfId="69"/>
    <cellStyle name="Обычный 3 3" xfId="9"/>
    <cellStyle name="Обычный 3 4" xfId="26"/>
    <cellStyle name="Обычный 3 4 2" xfId="71"/>
    <cellStyle name="Обычный 3 5" xfId="72"/>
    <cellStyle name="Обычный 3 6" xfId="68"/>
    <cellStyle name="Обычный 4" xfId="14"/>
    <cellStyle name="Обычный 4 2" xfId="29"/>
    <cellStyle name="Обычный 4 2 2" xfId="74"/>
    <cellStyle name="Обычный 4 3" xfId="75"/>
    <cellStyle name="Обычный 4 4" xfId="73"/>
    <cellStyle name="Обычный 5" xfId="8"/>
    <cellStyle name="Обычный 5 2" xfId="37"/>
    <cellStyle name="Обычный 5 2 2" xfId="77"/>
    <cellStyle name="Обычный 5 3" xfId="78"/>
    <cellStyle name="Обычный 5 4" xfId="76"/>
    <cellStyle name="Обычный 6" xfId="5"/>
    <cellStyle name="Обычный 6 2" xfId="12"/>
    <cellStyle name="Обычный 6 2 2" xfId="43"/>
    <cellStyle name="Обычный 6 2 3" xfId="7"/>
    <cellStyle name="Обычный 6 2 3 2" xfId="42"/>
    <cellStyle name="Обычный 6 2 3 3" xfId="80"/>
    <cellStyle name="Обычный 6 2 4" xfId="79"/>
    <cellStyle name="Обычный 6 3" xfId="22"/>
    <cellStyle name="Обычный 6 4" xfId="41"/>
    <cellStyle name="Обычный 6 4 2" xfId="81"/>
    <cellStyle name="Обычный 7" xfId="82"/>
    <cellStyle name="Финансовый 2" xfId="2"/>
    <cellStyle name="Финансовый 2 2" xfId="34"/>
    <cellStyle name="Финансовый 2 2 2" xfId="47"/>
    <cellStyle name="Финансовый 2 3" xfId="24"/>
    <cellStyle name="Финансовый 2 3 2" xfId="84"/>
    <cellStyle name="Финансовый 2 3 3" xfId="83"/>
    <cellStyle name="Финансовый 2 4" xfId="20"/>
    <cellStyle name="Финансовый 2 4 2" xfId="85"/>
    <cellStyle name="Финансовый 2 5" xfId="45"/>
    <cellStyle name="Финансовый 2 5 2" xfId="86"/>
    <cellStyle name="Финансовый 3" xfId="15"/>
    <cellStyle name="Финансовый 3 2" xfId="36"/>
    <cellStyle name="Финансовый 3 2 2" xfId="89"/>
    <cellStyle name="Финансовый 3 2 3" xfId="88"/>
    <cellStyle name="Финансовый 3 3" xfId="27"/>
    <cellStyle name="Финансовый 3 3 2" xfId="90"/>
    <cellStyle name="Финансовый 3 4" xfId="44"/>
    <cellStyle name="Финансовый 3 4 2" xfId="91"/>
    <cellStyle name="Финансовый 3 5" xfId="87"/>
    <cellStyle name="Финансовый 4" xfId="32"/>
    <cellStyle name="Финансовый 4 2" xfId="93"/>
    <cellStyle name="Финансовый 4 3" xfId="92"/>
    <cellStyle name="Финансовый 5" xfId="39"/>
    <cellStyle name="Финансовый 5 2" xfId="95"/>
    <cellStyle name="Финансовый 5 3" xfId="94"/>
    <cellStyle name="Финансовый 6" xfId="28"/>
    <cellStyle name="Финансовый 7" xfId="10"/>
    <cellStyle name="Финансовый 8" xfId="17"/>
    <cellStyle name="Финансовый 9" xfId="48"/>
    <cellStyle name="Финансовый 9 2" xfId="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O86"/>
  <sheetViews>
    <sheetView view="pageBreakPreview" zoomScale="60" zoomScaleNormal="80" workbookViewId="0">
      <pane xSplit="5" ySplit="9" topLeftCell="N10" activePane="bottomRight" state="frozen"/>
      <selection pane="topRight" activeCell="F1" sqref="F1"/>
      <selection pane="bottomLeft" activeCell="A9" sqref="A9"/>
      <selection pane="bottomRight" activeCell="X3" sqref="X3:Y3"/>
    </sheetView>
  </sheetViews>
  <sheetFormatPr defaultColWidth="8.85546875" defaultRowHeight="18.75" x14ac:dyDescent="0.3"/>
  <cols>
    <col min="1" max="1" width="6.42578125" style="26" customWidth="1"/>
    <col min="2" max="2" width="43.5703125" style="26" customWidth="1"/>
    <col min="3" max="3" width="8.85546875" style="26" customWidth="1"/>
    <col min="4" max="4" width="9.5703125" style="26" hidden="1" customWidth="1"/>
    <col min="5" max="5" width="11.85546875" style="26" hidden="1" customWidth="1"/>
    <col min="6" max="6" width="9.42578125" style="26" customWidth="1"/>
    <col min="7" max="7" width="10" style="26" customWidth="1"/>
    <col min="8" max="8" width="10.7109375" style="26" bestFit="1" customWidth="1"/>
    <col min="9" max="9" width="9.7109375" style="26" customWidth="1"/>
    <col min="10" max="10" width="9.85546875" style="26" customWidth="1"/>
    <col min="11" max="11" width="11.42578125" style="26" customWidth="1"/>
    <col min="12" max="12" width="12" style="26" customWidth="1"/>
    <col min="13" max="13" width="11.140625" style="26" customWidth="1"/>
    <col min="14" max="14" width="9.140625" style="26" customWidth="1"/>
    <col min="15" max="15" width="11.85546875" style="26" customWidth="1"/>
    <col min="16" max="16" width="11" style="26" customWidth="1"/>
    <col min="17" max="18" width="10.85546875" style="26" customWidth="1"/>
    <col min="19" max="19" width="11.5703125" style="26" customWidth="1"/>
    <col min="20" max="20" width="10.85546875" style="26" customWidth="1"/>
    <col min="21" max="23" width="11.7109375" style="26" customWidth="1"/>
    <col min="24" max="24" width="8.85546875" style="57"/>
    <col min="25" max="236" width="8.85546875" style="26"/>
    <col min="237" max="237" width="6.42578125" style="26" customWidth="1"/>
    <col min="238" max="238" width="43.5703125" style="26" customWidth="1"/>
    <col min="239" max="239" width="6" style="26" customWidth="1"/>
    <col min="240" max="241" width="0" style="26" hidden="1" customWidth="1"/>
    <col min="242" max="242" width="9.42578125" style="26" customWidth="1"/>
    <col min="243" max="243" width="10" style="26" customWidth="1"/>
    <col min="244" max="244" width="10.7109375" style="26" bestFit="1" customWidth="1"/>
    <col min="245" max="245" width="9.7109375" style="26" customWidth="1"/>
    <col min="246" max="246" width="9.85546875" style="26" customWidth="1"/>
    <col min="247" max="247" width="11.42578125" style="26" customWidth="1"/>
    <col min="248" max="248" width="12" style="26" customWidth="1"/>
    <col min="249" max="249" width="11.140625" style="26" customWidth="1"/>
    <col min="250" max="250" width="9.140625" style="26" customWidth="1"/>
    <col min="251" max="251" width="11.85546875" style="26" customWidth="1"/>
    <col min="252" max="252" width="11" style="26" customWidth="1"/>
    <col min="253" max="253" width="10.85546875" style="26" customWidth="1"/>
    <col min="254" max="254" width="11.5703125" style="26" customWidth="1"/>
    <col min="255" max="255" width="10.85546875" style="26" customWidth="1"/>
    <col min="256" max="257" width="11.7109375" style="26" customWidth="1"/>
    <col min="258" max="258" width="14.42578125" style="26" customWidth="1"/>
    <col min="259" max="260" width="16" style="26" customWidth="1"/>
    <col min="261" max="492" width="8.85546875" style="26"/>
    <col min="493" max="493" width="6.42578125" style="26" customWidth="1"/>
    <col min="494" max="494" width="43.5703125" style="26" customWidth="1"/>
    <col min="495" max="495" width="6" style="26" customWidth="1"/>
    <col min="496" max="497" width="0" style="26" hidden="1" customWidth="1"/>
    <col min="498" max="498" width="9.42578125" style="26" customWidth="1"/>
    <col min="499" max="499" width="10" style="26" customWidth="1"/>
    <col min="500" max="500" width="10.7109375" style="26" bestFit="1" customWidth="1"/>
    <col min="501" max="501" width="9.7109375" style="26" customWidth="1"/>
    <col min="502" max="502" width="9.85546875" style="26" customWidth="1"/>
    <col min="503" max="503" width="11.42578125" style="26" customWidth="1"/>
    <col min="504" max="504" width="12" style="26" customWidth="1"/>
    <col min="505" max="505" width="11.140625" style="26" customWidth="1"/>
    <col min="506" max="506" width="9.140625" style="26" customWidth="1"/>
    <col min="507" max="507" width="11.85546875" style="26" customWidth="1"/>
    <col min="508" max="508" width="11" style="26" customWidth="1"/>
    <col min="509" max="509" width="10.85546875" style="26" customWidth="1"/>
    <col min="510" max="510" width="11.5703125" style="26" customWidth="1"/>
    <col min="511" max="511" width="10.85546875" style="26" customWidth="1"/>
    <col min="512" max="513" width="11.7109375" style="26" customWidth="1"/>
    <col min="514" max="514" width="14.42578125" style="26" customWidth="1"/>
    <col min="515" max="516" width="16" style="26" customWidth="1"/>
    <col min="517" max="748" width="8.85546875" style="26"/>
    <col min="749" max="749" width="6.42578125" style="26" customWidth="1"/>
    <col min="750" max="750" width="43.5703125" style="26" customWidth="1"/>
    <col min="751" max="751" width="6" style="26" customWidth="1"/>
    <col min="752" max="753" width="0" style="26" hidden="1" customWidth="1"/>
    <col min="754" max="754" width="9.42578125" style="26" customWidth="1"/>
    <col min="755" max="755" width="10" style="26" customWidth="1"/>
    <col min="756" max="756" width="10.7109375" style="26" bestFit="1" customWidth="1"/>
    <col min="757" max="757" width="9.7109375" style="26" customWidth="1"/>
    <col min="758" max="758" width="9.85546875" style="26" customWidth="1"/>
    <col min="759" max="759" width="11.42578125" style="26" customWidth="1"/>
    <col min="760" max="760" width="12" style="26" customWidth="1"/>
    <col min="761" max="761" width="11.140625" style="26" customWidth="1"/>
    <col min="762" max="762" width="9.140625" style="26" customWidth="1"/>
    <col min="763" max="763" width="11.85546875" style="26" customWidth="1"/>
    <col min="764" max="764" width="11" style="26" customWidth="1"/>
    <col min="765" max="765" width="10.85546875" style="26" customWidth="1"/>
    <col min="766" max="766" width="11.5703125" style="26" customWidth="1"/>
    <col min="767" max="767" width="10.85546875" style="26" customWidth="1"/>
    <col min="768" max="769" width="11.7109375" style="26" customWidth="1"/>
    <col min="770" max="770" width="14.42578125" style="26" customWidth="1"/>
    <col min="771" max="772" width="16" style="26" customWidth="1"/>
    <col min="773" max="1004" width="8.85546875" style="26"/>
    <col min="1005" max="1005" width="6.42578125" style="26" customWidth="1"/>
    <col min="1006" max="1006" width="43.5703125" style="26" customWidth="1"/>
    <col min="1007" max="1007" width="6" style="26" customWidth="1"/>
    <col min="1008" max="1009" width="0" style="26" hidden="1" customWidth="1"/>
    <col min="1010" max="1010" width="9.42578125" style="26" customWidth="1"/>
    <col min="1011" max="1011" width="10" style="26" customWidth="1"/>
    <col min="1012" max="1012" width="10.7109375" style="26" bestFit="1" customWidth="1"/>
    <col min="1013" max="1013" width="9.7109375" style="26" customWidth="1"/>
    <col min="1014" max="1014" width="9.85546875" style="26" customWidth="1"/>
    <col min="1015" max="1015" width="11.42578125" style="26" customWidth="1"/>
    <col min="1016" max="1016" width="12" style="26" customWidth="1"/>
    <col min="1017" max="1017" width="11.140625" style="26" customWidth="1"/>
    <col min="1018" max="1018" width="9.140625" style="26" customWidth="1"/>
    <col min="1019" max="1019" width="11.85546875" style="26" customWidth="1"/>
    <col min="1020" max="1020" width="11" style="26" customWidth="1"/>
    <col min="1021" max="1021" width="10.85546875" style="26" customWidth="1"/>
    <col min="1022" max="1022" width="11.5703125" style="26" customWidth="1"/>
    <col min="1023" max="1023" width="10.85546875" style="26" customWidth="1"/>
    <col min="1024" max="1025" width="11.7109375" style="26" customWidth="1"/>
    <col min="1026" max="1026" width="14.42578125" style="26" customWidth="1"/>
    <col min="1027" max="1028" width="16" style="26" customWidth="1"/>
    <col min="1029" max="1260" width="8.85546875" style="26"/>
    <col min="1261" max="1261" width="6.42578125" style="26" customWidth="1"/>
    <col min="1262" max="1262" width="43.5703125" style="26" customWidth="1"/>
    <col min="1263" max="1263" width="6" style="26" customWidth="1"/>
    <col min="1264" max="1265" width="0" style="26" hidden="1" customWidth="1"/>
    <col min="1266" max="1266" width="9.42578125" style="26" customWidth="1"/>
    <col min="1267" max="1267" width="10" style="26" customWidth="1"/>
    <col min="1268" max="1268" width="10.7109375" style="26" bestFit="1" customWidth="1"/>
    <col min="1269" max="1269" width="9.7109375" style="26" customWidth="1"/>
    <col min="1270" max="1270" width="9.85546875" style="26" customWidth="1"/>
    <col min="1271" max="1271" width="11.42578125" style="26" customWidth="1"/>
    <col min="1272" max="1272" width="12" style="26" customWidth="1"/>
    <col min="1273" max="1273" width="11.140625" style="26" customWidth="1"/>
    <col min="1274" max="1274" width="9.140625" style="26" customWidth="1"/>
    <col min="1275" max="1275" width="11.85546875" style="26" customWidth="1"/>
    <col min="1276" max="1276" width="11" style="26" customWidth="1"/>
    <col min="1277" max="1277" width="10.85546875" style="26" customWidth="1"/>
    <col min="1278" max="1278" width="11.5703125" style="26" customWidth="1"/>
    <col min="1279" max="1279" width="10.85546875" style="26" customWidth="1"/>
    <col min="1280" max="1281" width="11.7109375" style="26" customWidth="1"/>
    <col min="1282" max="1282" width="14.42578125" style="26" customWidth="1"/>
    <col min="1283" max="1284" width="16" style="26" customWidth="1"/>
    <col min="1285" max="1516" width="8.85546875" style="26"/>
    <col min="1517" max="1517" width="6.42578125" style="26" customWidth="1"/>
    <col min="1518" max="1518" width="43.5703125" style="26" customWidth="1"/>
    <col min="1519" max="1519" width="6" style="26" customWidth="1"/>
    <col min="1520" max="1521" width="0" style="26" hidden="1" customWidth="1"/>
    <col min="1522" max="1522" width="9.42578125" style="26" customWidth="1"/>
    <col min="1523" max="1523" width="10" style="26" customWidth="1"/>
    <col min="1524" max="1524" width="10.7109375" style="26" bestFit="1" customWidth="1"/>
    <col min="1525" max="1525" width="9.7109375" style="26" customWidth="1"/>
    <col min="1526" max="1526" width="9.85546875" style="26" customWidth="1"/>
    <col min="1527" max="1527" width="11.42578125" style="26" customWidth="1"/>
    <col min="1528" max="1528" width="12" style="26" customWidth="1"/>
    <col min="1529" max="1529" width="11.140625" style="26" customWidth="1"/>
    <col min="1530" max="1530" width="9.140625" style="26" customWidth="1"/>
    <col min="1531" max="1531" width="11.85546875" style="26" customWidth="1"/>
    <col min="1532" max="1532" width="11" style="26" customWidth="1"/>
    <col min="1533" max="1533" width="10.85546875" style="26" customWidth="1"/>
    <col min="1534" max="1534" width="11.5703125" style="26" customWidth="1"/>
    <col min="1535" max="1535" width="10.85546875" style="26" customWidth="1"/>
    <col min="1536" max="1537" width="11.7109375" style="26" customWidth="1"/>
    <col min="1538" max="1538" width="14.42578125" style="26" customWidth="1"/>
    <col min="1539" max="1540" width="16" style="26" customWidth="1"/>
    <col min="1541" max="1772" width="8.85546875" style="26"/>
    <col min="1773" max="1773" width="6.42578125" style="26" customWidth="1"/>
    <col min="1774" max="1774" width="43.5703125" style="26" customWidth="1"/>
    <col min="1775" max="1775" width="6" style="26" customWidth="1"/>
    <col min="1776" max="1777" width="0" style="26" hidden="1" customWidth="1"/>
    <col min="1778" max="1778" width="9.42578125" style="26" customWidth="1"/>
    <col min="1779" max="1779" width="10" style="26" customWidth="1"/>
    <col min="1780" max="1780" width="10.7109375" style="26" bestFit="1" customWidth="1"/>
    <col min="1781" max="1781" width="9.7109375" style="26" customWidth="1"/>
    <col min="1782" max="1782" width="9.85546875" style="26" customWidth="1"/>
    <col min="1783" max="1783" width="11.42578125" style="26" customWidth="1"/>
    <col min="1784" max="1784" width="12" style="26" customWidth="1"/>
    <col min="1785" max="1785" width="11.140625" style="26" customWidth="1"/>
    <col min="1786" max="1786" width="9.140625" style="26" customWidth="1"/>
    <col min="1787" max="1787" width="11.85546875" style="26" customWidth="1"/>
    <col min="1788" max="1788" width="11" style="26" customWidth="1"/>
    <col min="1789" max="1789" width="10.85546875" style="26" customWidth="1"/>
    <col min="1790" max="1790" width="11.5703125" style="26" customWidth="1"/>
    <col min="1791" max="1791" width="10.85546875" style="26" customWidth="1"/>
    <col min="1792" max="1793" width="11.7109375" style="26" customWidth="1"/>
    <col min="1794" max="1794" width="14.42578125" style="26" customWidth="1"/>
    <col min="1795" max="1796" width="16" style="26" customWidth="1"/>
    <col min="1797" max="2028" width="8.85546875" style="26"/>
    <col min="2029" max="2029" width="6.42578125" style="26" customWidth="1"/>
    <col min="2030" max="2030" width="43.5703125" style="26" customWidth="1"/>
    <col min="2031" max="2031" width="6" style="26" customWidth="1"/>
    <col min="2032" max="2033" width="0" style="26" hidden="1" customWidth="1"/>
    <col min="2034" max="2034" width="9.42578125" style="26" customWidth="1"/>
    <col min="2035" max="2035" width="10" style="26" customWidth="1"/>
    <col min="2036" max="2036" width="10.7109375" style="26" bestFit="1" customWidth="1"/>
    <col min="2037" max="2037" width="9.7109375" style="26" customWidth="1"/>
    <col min="2038" max="2038" width="9.85546875" style="26" customWidth="1"/>
    <col min="2039" max="2039" width="11.42578125" style="26" customWidth="1"/>
    <col min="2040" max="2040" width="12" style="26" customWidth="1"/>
    <col min="2041" max="2041" width="11.140625" style="26" customWidth="1"/>
    <col min="2042" max="2042" width="9.140625" style="26" customWidth="1"/>
    <col min="2043" max="2043" width="11.85546875" style="26" customWidth="1"/>
    <col min="2044" max="2044" width="11" style="26" customWidth="1"/>
    <col min="2045" max="2045" width="10.85546875" style="26" customWidth="1"/>
    <col min="2046" max="2046" width="11.5703125" style="26" customWidth="1"/>
    <col min="2047" max="2047" width="10.85546875" style="26" customWidth="1"/>
    <col min="2048" max="2049" width="11.7109375" style="26" customWidth="1"/>
    <col min="2050" max="2050" width="14.42578125" style="26" customWidth="1"/>
    <col min="2051" max="2052" width="16" style="26" customWidth="1"/>
    <col min="2053" max="2284" width="8.85546875" style="26"/>
    <col min="2285" max="2285" width="6.42578125" style="26" customWidth="1"/>
    <col min="2286" max="2286" width="43.5703125" style="26" customWidth="1"/>
    <col min="2287" max="2287" width="6" style="26" customWidth="1"/>
    <col min="2288" max="2289" width="0" style="26" hidden="1" customWidth="1"/>
    <col min="2290" max="2290" width="9.42578125" style="26" customWidth="1"/>
    <col min="2291" max="2291" width="10" style="26" customWidth="1"/>
    <col min="2292" max="2292" width="10.7109375" style="26" bestFit="1" customWidth="1"/>
    <col min="2293" max="2293" width="9.7109375" style="26" customWidth="1"/>
    <col min="2294" max="2294" width="9.85546875" style="26" customWidth="1"/>
    <col min="2295" max="2295" width="11.42578125" style="26" customWidth="1"/>
    <col min="2296" max="2296" width="12" style="26" customWidth="1"/>
    <col min="2297" max="2297" width="11.140625" style="26" customWidth="1"/>
    <col min="2298" max="2298" width="9.140625" style="26" customWidth="1"/>
    <col min="2299" max="2299" width="11.85546875" style="26" customWidth="1"/>
    <col min="2300" max="2300" width="11" style="26" customWidth="1"/>
    <col min="2301" max="2301" width="10.85546875" style="26" customWidth="1"/>
    <col min="2302" max="2302" width="11.5703125" style="26" customWidth="1"/>
    <col min="2303" max="2303" width="10.85546875" style="26" customWidth="1"/>
    <col min="2304" max="2305" width="11.7109375" style="26" customWidth="1"/>
    <col min="2306" max="2306" width="14.42578125" style="26" customWidth="1"/>
    <col min="2307" max="2308" width="16" style="26" customWidth="1"/>
    <col min="2309" max="2540" width="8.85546875" style="26"/>
    <col min="2541" max="2541" width="6.42578125" style="26" customWidth="1"/>
    <col min="2542" max="2542" width="43.5703125" style="26" customWidth="1"/>
    <col min="2543" max="2543" width="6" style="26" customWidth="1"/>
    <col min="2544" max="2545" width="0" style="26" hidden="1" customWidth="1"/>
    <col min="2546" max="2546" width="9.42578125" style="26" customWidth="1"/>
    <col min="2547" max="2547" width="10" style="26" customWidth="1"/>
    <col min="2548" max="2548" width="10.7109375" style="26" bestFit="1" customWidth="1"/>
    <col min="2549" max="2549" width="9.7109375" style="26" customWidth="1"/>
    <col min="2550" max="2550" width="9.85546875" style="26" customWidth="1"/>
    <col min="2551" max="2551" width="11.42578125" style="26" customWidth="1"/>
    <col min="2552" max="2552" width="12" style="26" customWidth="1"/>
    <col min="2553" max="2553" width="11.140625" style="26" customWidth="1"/>
    <col min="2554" max="2554" width="9.140625" style="26" customWidth="1"/>
    <col min="2555" max="2555" width="11.85546875" style="26" customWidth="1"/>
    <col min="2556" max="2556" width="11" style="26" customWidth="1"/>
    <col min="2557" max="2557" width="10.85546875" style="26" customWidth="1"/>
    <col min="2558" max="2558" width="11.5703125" style="26" customWidth="1"/>
    <col min="2559" max="2559" width="10.85546875" style="26" customWidth="1"/>
    <col min="2560" max="2561" width="11.7109375" style="26" customWidth="1"/>
    <col min="2562" max="2562" width="14.42578125" style="26" customWidth="1"/>
    <col min="2563" max="2564" width="16" style="26" customWidth="1"/>
    <col min="2565" max="2796" width="8.85546875" style="26"/>
    <col min="2797" max="2797" width="6.42578125" style="26" customWidth="1"/>
    <col min="2798" max="2798" width="43.5703125" style="26" customWidth="1"/>
    <col min="2799" max="2799" width="6" style="26" customWidth="1"/>
    <col min="2800" max="2801" width="0" style="26" hidden="1" customWidth="1"/>
    <col min="2802" max="2802" width="9.42578125" style="26" customWidth="1"/>
    <col min="2803" max="2803" width="10" style="26" customWidth="1"/>
    <col min="2804" max="2804" width="10.7109375" style="26" bestFit="1" customWidth="1"/>
    <col min="2805" max="2805" width="9.7109375" style="26" customWidth="1"/>
    <col min="2806" max="2806" width="9.85546875" style="26" customWidth="1"/>
    <col min="2807" max="2807" width="11.42578125" style="26" customWidth="1"/>
    <col min="2808" max="2808" width="12" style="26" customWidth="1"/>
    <col min="2809" max="2809" width="11.140625" style="26" customWidth="1"/>
    <col min="2810" max="2810" width="9.140625" style="26" customWidth="1"/>
    <col min="2811" max="2811" width="11.85546875" style="26" customWidth="1"/>
    <col min="2812" max="2812" width="11" style="26" customWidth="1"/>
    <col min="2813" max="2813" width="10.85546875" style="26" customWidth="1"/>
    <col min="2814" max="2814" width="11.5703125" style="26" customWidth="1"/>
    <col min="2815" max="2815" width="10.85546875" style="26" customWidth="1"/>
    <col min="2816" max="2817" width="11.7109375" style="26" customWidth="1"/>
    <col min="2818" max="2818" width="14.42578125" style="26" customWidth="1"/>
    <col min="2819" max="2820" width="16" style="26" customWidth="1"/>
    <col min="2821" max="3052" width="8.85546875" style="26"/>
    <col min="3053" max="3053" width="6.42578125" style="26" customWidth="1"/>
    <col min="3054" max="3054" width="43.5703125" style="26" customWidth="1"/>
    <col min="3055" max="3055" width="6" style="26" customWidth="1"/>
    <col min="3056" max="3057" width="0" style="26" hidden="1" customWidth="1"/>
    <col min="3058" max="3058" width="9.42578125" style="26" customWidth="1"/>
    <col min="3059" max="3059" width="10" style="26" customWidth="1"/>
    <col min="3060" max="3060" width="10.7109375" style="26" bestFit="1" customWidth="1"/>
    <col min="3061" max="3061" width="9.7109375" style="26" customWidth="1"/>
    <col min="3062" max="3062" width="9.85546875" style="26" customWidth="1"/>
    <col min="3063" max="3063" width="11.42578125" style="26" customWidth="1"/>
    <col min="3064" max="3064" width="12" style="26" customWidth="1"/>
    <col min="3065" max="3065" width="11.140625" style="26" customWidth="1"/>
    <col min="3066" max="3066" width="9.140625" style="26" customWidth="1"/>
    <col min="3067" max="3067" width="11.85546875" style="26" customWidth="1"/>
    <col min="3068" max="3068" width="11" style="26" customWidth="1"/>
    <col min="3069" max="3069" width="10.85546875" style="26" customWidth="1"/>
    <col min="3070" max="3070" width="11.5703125" style="26" customWidth="1"/>
    <col min="3071" max="3071" width="10.85546875" style="26" customWidth="1"/>
    <col min="3072" max="3073" width="11.7109375" style="26" customWidth="1"/>
    <col min="3074" max="3074" width="14.42578125" style="26" customWidth="1"/>
    <col min="3075" max="3076" width="16" style="26" customWidth="1"/>
    <col min="3077" max="3308" width="8.85546875" style="26"/>
    <col min="3309" max="3309" width="6.42578125" style="26" customWidth="1"/>
    <col min="3310" max="3310" width="43.5703125" style="26" customWidth="1"/>
    <col min="3311" max="3311" width="6" style="26" customWidth="1"/>
    <col min="3312" max="3313" width="0" style="26" hidden="1" customWidth="1"/>
    <col min="3314" max="3314" width="9.42578125" style="26" customWidth="1"/>
    <col min="3315" max="3315" width="10" style="26" customWidth="1"/>
    <col min="3316" max="3316" width="10.7109375" style="26" bestFit="1" customWidth="1"/>
    <col min="3317" max="3317" width="9.7109375" style="26" customWidth="1"/>
    <col min="3318" max="3318" width="9.85546875" style="26" customWidth="1"/>
    <col min="3319" max="3319" width="11.42578125" style="26" customWidth="1"/>
    <col min="3320" max="3320" width="12" style="26" customWidth="1"/>
    <col min="3321" max="3321" width="11.140625" style="26" customWidth="1"/>
    <col min="3322" max="3322" width="9.140625" style="26" customWidth="1"/>
    <col min="3323" max="3323" width="11.85546875" style="26" customWidth="1"/>
    <col min="3324" max="3324" width="11" style="26" customWidth="1"/>
    <col min="3325" max="3325" width="10.85546875" style="26" customWidth="1"/>
    <col min="3326" max="3326" width="11.5703125" style="26" customWidth="1"/>
    <col min="3327" max="3327" width="10.85546875" style="26" customWidth="1"/>
    <col min="3328" max="3329" width="11.7109375" style="26" customWidth="1"/>
    <col min="3330" max="3330" width="14.42578125" style="26" customWidth="1"/>
    <col min="3331" max="3332" width="16" style="26" customWidth="1"/>
    <col min="3333" max="3564" width="8.85546875" style="26"/>
    <col min="3565" max="3565" width="6.42578125" style="26" customWidth="1"/>
    <col min="3566" max="3566" width="43.5703125" style="26" customWidth="1"/>
    <col min="3567" max="3567" width="6" style="26" customWidth="1"/>
    <col min="3568" max="3569" width="0" style="26" hidden="1" customWidth="1"/>
    <col min="3570" max="3570" width="9.42578125" style="26" customWidth="1"/>
    <col min="3571" max="3571" width="10" style="26" customWidth="1"/>
    <col min="3572" max="3572" width="10.7109375" style="26" bestFit="1" customWidth="1"/>
    <col min="3573" max="3573" width="9.7109375" style="26" customWidth="1"/>
    <col min="3574" max="3574" width="9.85546875" style="26" customWidth="1"/>
    <col min="3575" max="3575" width="11.42578125" style="26" customWidth="1"/>
    <col min="3576" max="3576" width="12" style="26" customWidth="1"/>
    <col min="3577" max="3577" width="11.140625" style="26" customWidth="1"/>
    <col min="3578" max="3578" width="9.140625" style="26" customWidth="1"/>
    <col min="3579" max="3579" width="11.85546875" style="26" customWidth="1"/>
    <col min="3580" max="3580" width="11" style="26" customWidth="1"/>
    <col min="3581" max="3581" width="10.85546875" style="26" customWidth="1"/>
    <col min="3582" max="3582" width="11.5703125" style="26" customWidth="1"/>
    <col min="3583" max="3583" width="10.85546875" style="26" customWidth="1"/>
    <col min="3584" max="3585" width="11.7109375" style="26" customWidth="1"/>
    <col min="3586" max="3586" width="14.42578125" style="26" customWidth="1"/>
    <col min="3587" max="3588" width="16" style="26" customWidth="1"/>
    <col min="3589" max="3820" width="8.85546875" style="26"/>
    <col min="3821" max="3821" width="6.42578125" style="26" customWidth="1"/>
    <col min="3822" max="3822" width="43.5703125" style="26" customWidth="1"/>
    <col min="3823" max="3823" width="6" style="26" customWidth="1"/>
    <col min="3824" max="3825" width="0" style="26" hidden="1" customWidth="1"/>
    <col min="3826" max="3826" width="9.42578125" style="26" customWidth="1"/>
    <col min="3827" max="3827" width="10" style="26" customWidth="1"/>
    <col min="3828" max="3828" width="10.7109375" style="26" bestFit="1" customWidth="1"/>
    <col min="3829" max="3829" width="9.7109375" style="26" customWidth="1"/>
    <col min="3830" max="3830" width="9.85546875" style="26" customWidth="1"/>
    <col min="3831" max="3831" width="11.42578125" style="26" customWidth="1"/>
    <col min="3832" max="3832" width="12" style="26" customWidth="1"/>
    <col min="3833" max="3833" width="11.140625" style="26" customWidth="1"/>
    <col min="3834" max="3834" width="9.140625" style="26" customWidth="1"/>
    <col min="3835" max="3835" width="11.85546875" style="26" customWidth="1"/>
    <col min="3836" max="3836" width="11" style="26" customWidth="1"/>
    <col min="3837" max="3837" width="10.85546875" style="26" customWidth="1"/>
    <col min="3838" max="3838" width="11.5703125" style="26" customWidth="1"/>
    <col min="3839" max="3839" width="10.85546875" style="26" customWidth="1"/>
    <col min="3840" max="3841" width="11.7109375" style="26" customWidth="1"/>
    <col min="3842" max="3842" width="14.42578125" style="26" customWidth="1"/>
    <col min="3843" max="3844" width="16" style="26" customWidth="1"/>
    <col min="3845" max="4076" width="8.85546875" style="26"/>
    <col min="4077" max="4077" width="6.42578125" style="26" customWidth="1"/>
    <col min="4078" max="4078" width="43.5703125" style="26" customWidth="1"/>
    <col min="4079" max="4079" width="6" style="26" customWidth="1"/>
    <col min="4080" max="4081" width="0" style="26" hidden="1" customWidth="1"/>
    <col min="4082" max="4082" width="9.42578125" style="26" customWidth="1"/>
    <col min="4083" max="4083" width="10" style="26" customWidth="1"/>
    <col min="4084" max="4084" width="10.7109375" style="26" bestFit="1" customWidth="1"/>
    <col min="4085" max="4085" width="9.7109375" style="26" customWidth="1"/>
    <col min="4086" max="4086" width="9.85546875" style="26" customWidth="1"/>
    <col min="4087" max="4087" width="11.42578125" style="26" customWidth="1"/>
    <col min="4088" max="4088" width="12" style="26" customWidth="1"/>
    <col min="4089" max="4089" width="11.140625" style="26" customWidth="1"/>
    <col min="4090" max="4090" width="9.140625" style="26" customWidth="1"/>
    <col min="4091" max="4091" width="11.85546875" style="26" customWidth="1"/>
    <col min="4092" max="4092" width="11" style="26" customWidth="1"/>
    <col min="4093" max="4093" width="10.85546875" style="26" customWidth="1"/>
    <col min="4094" max="4094" width="11.5703125" style="26" customWidth="1"/>
    <col min="4095" max="4095" width="10.85546875" style="26" customWidth="1"/>
    <col min="4096" max="4097" width="11.7109375" style="26" customWidth="1"/>
    <col min="4098" max="4098" width="14.42578125" style="26" customWidth="1"/>
    <col min="4099" max="4100" width="16" style="26" customWidth="1"/>
    <col min="4101" max="4332" width="8.85546875" style="26"/>
    <col min="4333" max="4333" width="6.42578125" style="26" customWidth="1"/>
    <col min="4334" max="4334" width="43.5703125" style="26" customWidth="1"/>
    <col min="4335" max="4335" width="6" style="26" customWidth="1"/>
    <col min="4336" max="4337" width="0" style="26" hidden="1" customWidth="1"/>
    <col min="4338" max="4338" width="9.42578125" style="26" customWidth="1"/>
    <col min="4339" max="4339" width="10" style="26" customWidth="1"/>
    <col min="4340" max="4340" width="10.7109375" style="26" bestFit="1" customWidth="1"/>
    <col min="4341" max="4341" width="9.7109375" style="26" customWidth="1"/>
    <col min="4342" max="4342" width="9.85546875" style="26" customWidth="1"/>
    <col min="4343" max="4343" width="11.42578125" style="26" customWidth="1"/>
    <col min="4344" max="4344" width="12" style="26" customWidth="1"/>
    <col min="4345" max="4345" width="11.140625" style="26" customWidth="1"/>
    <col min="4346" max="4346" width="9.140625" style="26" customWidth="1"/>
    <col min="4347" max="4347" width="11.85546875" style="26" customWidth="1"/>
    <col min="4348" max="4348" width="11" style="26" customWidth="1"/>
    <col min="4349" max="4349" width="10.85546875" style="26" customWidth="1"/>
    <col min="4350" max="4350" width="11.5703125" style="26" customWidth="1"/>
    <col min="4351" max="4351" width="10.85546875" style="26" customWidth="1"/>
    <col min="4352" max="4353" width="11.7109375" style="26" customWidth="1"/>
    <col min="4354" max="4354" width="14.42578125" style="26" customWidth="1"/>
    <col min="4355" max="4356" width="16" style="26" customWidth="1"/>
    <col min="4357" max="4588" width="8.85546875" style="26"/>
    <col min="4589" max="4589" width="6.42578125" style="26" customWidth="1"/>
    <col min="4590" max="4590" width="43.5703125" style="26" customWidth="1"/>
    <col min="4591" max="4591" width="6" style="26" customWidth="1"/>
    <col min="4592" max="4593" width="0" style="26" hidden="1" customWidth="1"/>
    <col min="4594" max="4594" width="9.42578125" style="26" customWidth="1"/>
    <col min="4595" max="4595" width="10" style="26" customWidth="1"/>
    <col min="4596" max="4596" width="10.7109375" style="26" bestFit="1" customWidth="1"/>
    <col min="4597" max="4597" width="9.7109375" style="26" customWidth="1"/>
    <col min="4598" max="4598" width="9.85546875" style="26" customWidth="1"/>
    <col min="4599" max="4599" width="11.42578125" style="26" customWidth="1"/>
    <col min="4600" max="4600" width="12" style="26" customWidth="1"/>
    <col min="4601" max="4601" width="11.140625" style="26" customWidth="1"/>
    <col min="4602" max="4602" width="9.140625" style="26" customWidth="1"/>
    <col min="4603" max="4603" width="11.85546875" style="26" customWidth="1"/>
    <col min="4604" max="4604" width="11" style="26" customWidth="1"/>
    <col min="4605" max="4605" width="10.85546875" style="26" customWidth="1"/>
    <col min="4606" max="4606" width="11.5703125" style="26" customWidth="1"/>
    <col min="4607" max="4607" width="10.85546875" style="26" customWidth="1"/>
    <col min="4608" max="4609" width="11.7109375" style="26" customWidth="1"/>
    <col min="4610" max="4610" width="14.42578125" style="26" customWidth="1"/>
    <col min="4611" max="4612" width="16" style="26" customWidth="1"/>
    <col min="4613" max="4844" width="8.85546875" style="26"/>
    <col min="4845" max="4845" width="6.42578125" style="26" customWidth="1"/>
    <col min="4846" max="4846" width="43.5703125" style="26" customWidth="1"/>
    <col min="4847" max="4847" width="6" style="26" customWidth="1"/>
    <col min="4848" max="4849" width="0" style="26" hidden="1" customWidth="1"/>
    <col min="4850" max="4850" width="9.42578125" style="26" customWidth="1"/>
    <col min="4851" max="4851" width="10" style="26" customWidth="1"/>
    <col min="4852" max="4852" width="10.7109375" style="26" bestFit="1" customWidth="1"/>
    <col min="4853" max="4853" width="9.7109375" style="26" customWidth="1"/>
    <col min="4854" max="4854" width="9.85546875" style="26" customWidth="1"/>
    <col min="4855" max="4855" width="11.42578125" style="26" customWidth="1"/>
    <col min="4856" max="4856" width="12" style="26" customWidth="1"/>
    <col min="4857" max="4857" width="11.140625" style="26" customWidth="1"/>
    <col min="4858" max="4858" width="9.140625" style="26" customWidth="1"/>
    <col min="4859" max="4859" width="11.85546875" style="26" customWidth="1"/>
    <col min="4860" max="4860" width="11" style="26" customWidth="1"/>
    <col min="4861" max="4861" width="10.85546875" style="26" customWidth="1"/>
    <col min="4862" max="4862" width="11.5703125" style="26" customWidth="1"/>
    <col min="4863" max="4863" width="10.85546875" style="26" customWidth="1"/>
    <col min="4864" max="4865" width="11.7109375" style="26" customWidth="1"/>
    <col min="4866" max="4866" width="14.42578125" style="26" customWidth="1"/>
    <col min="4867" max="4868" width="16" style="26" customWidth="1"/>
    <col min="4869" max="5100" width="8.85546875" style="26"/>
    <col min="5101" max="5101" width="6.42578125" style="26" customWidth="1"/>
    <col min="5102" max="5102" width="43.5703125" style="26" customWidth="1"/>
    <col min="5103" max="5103" width="6" style="26" customWidth="1"/>
    <col min="5104" max="5105" width="0" style="26" hidden="1" customWidth="1"/>
    <col min="5106" max="5106" width="9.42578125" style="26" customWidth="1"/>
    <col min="5107" max="5107" width="10" style="26" customWidth="1"/>
    <col min="5108" max="5108" width="10.7109375" style="26" bestFit="1" customWidth="1"/>
    <col min="5109" max="5109" width="9.7109375" style="26" customWidth="1"/>
    <col min="5110" max="5110" width="9.85546875" style="26" customWidth="1"/>
    <col min="5111" max="5111" width="11.42578125" style="26" customWidth="1"/>
    <col min="5112" max="5112" width="12" style="26" customWidth="1"/>
    <col min="5113" max="5113" width="11.140625" style="26" customWidth="1"/>
    <col min="5114" max="5114" width="9.140625" style="26" customWidth="1"/>
    <col min="5115" max="5115" width="11.85546875" style="26" customWidth="1"/>
    <col min="5116" max="5116" width="11" style="26" customWidth="1"/>
    <col min="5117" max="5117" width="10.85546875" style="26" customWidth="1"/>
    <col min="5118" max="5118" width="11.5703125" style="26" customWidth="1"/>
    <col min="5119" max="5119" width="10.85546875" style="26" customWidth="1"/>
    <col min="5120" max="5121" width="11.7109375" style="26" customWidth="1"/>
    <col min="5122" max="5122" width="14.42578125" style="26" customWidth="1"/>
    <col min="5123" max="5124" width="16" style="26" customWidth="1"/>
    <col min="5125" max="5356" width="8.85546875" style="26"/>
    <col min="5357" max="5357" width="6.42578125" style="26" customWidth="1"/>
    <col min="5358" max="5358" width="43.5703125" style="26" customWidth="1"/>
    <col min="5359" max="5359" width="6" style="26" customWidth="1"/>
    <col min="5360" max="5361" width="0" style="26" hidden="1" customWidth="1"/>
    <col min="5362" max="5362" width="9.42578125" style="26" customWidth="1"/>
    <col min="5363" max="5363" width="10" style="26" customWidth="1"/>
    <col min="5364" max="5364" width="10.7109375" style="26" bestFit="1" customWidth="1"/>
    <col min="5365" max="5365" width="9.7109375" style="26" customWidth="1"/>
    <col min="5366" max="5366" width="9.85546875" style="26" customWidth="1"/>
    <col min="5367" max="5367" width="11.42578125" style="26" customWidth="1"/>
    <col min="5368" max="5368" width="12" style="26" customWidth="1"/>
    <col min="5369" max="5369" width="11.140625" style="26" customWidth="1"/>
    <col min="5370" max="5370" width="9.140625" style="26" customWidth="1"/>
    <col min="5371" max="5371" width="11.85546875" style="26" customWidth="1"/>
    <col min="5372" max="5372" width="11" style="26" customWidth="1"/>
    <col min="5373" max="5373" width="10.85546875" style="26" customWidth="1"/>
    <col min="5374" max="5374" width="11.5703125" style="26" customWidth="1"/>
    <col min="5375" max="5375" width="10.85546875" style="26" customWidth="1"/>
    <col min="5376" max="5377" width="11.7109375" style="26" customWidth="1"/>
    <col min="5378" max="5378" width="14.42578125" style="26" customWidth="1"/>
    <col min="5379" max="5380" width="16" style="26" customWidth="1"/>
    <col min="5381" max="5612" width="8.85546875" style="26"/>
    <col min="5613" max="5613" width="6.42578125" style="26" customWidth="1"/>
    <col min="5614" max="5614" width="43.5703125" style="26" customWidth="1"/>
    <col min="5615" max="5615" width="6" style="26" customWidth="1"/>
    <col min="5616" max="5617" width="0" style="26" hidden="1" customWidth="1"/>
    <col min="5618" max="5618" width="9.42578125" style="26" customWidth="1"/>
    <col min="5619" max="5619" width="10" style="26" customWidth="1"/>
    <col min="5620" max="5620" width="10.7109375" style="26" bestFit="1" customWidth="1"/>
    <col min="5621" max="5621" width="9.7109375" style="26" customWidth="1"/>
    <col min="5622" max="5622" width="9.85546875" style="26" customWidth="1"/>
    <col min="5623" max="5623" width="11.42578125" style="26" customWidth="1"/>
    <col min="5624" max="5624" width="12" style="26" customWidth="1"/>
    <col min="5625" max="5625" width="11.140625" style="26" customWidth="1"/>
    <col min="5626" max="5626" width="9.140625" style="26" customWidth="1"/>
    <col min="5627" max="5627" width="11.85546875" style="26" customWidth="1"/>
    <col min="5628" max="5628" width="11" style="26" customWidth="1"/>
    <col min="5629" max="5629" width="10.85546875" style="26" customWidth="1"/>
    <col min="5630" max="5630" width="11.5703125" style="26" customWidth="1"/>
    <col min="5631" max="5631" width="10.85546875" style="26" customWidth="1"/>
    <col min="5632" max="5633" width="11.7109375" style="26" customWidth="1"/>
    <col min="5634" max="5634" width="14.42578125" style="26" customWidth="1"/>
    <col min="5635" max="5636" width="16" style="26" customWidth="1"/>
    <col min="5637" max="5868" width="8.85546875" style="26"/>
    <col min="5869" max="5869" width="6.42578125" style="26" customWidth="1"/>
    <col min="5870" max="5870" width="43.5703125" style="26" customWidth="1"/>
    <col min="5871" max="5871" width="6" style="26" customWidth="1"/>
    <col min="5872" max="5873" width="0" style="26" hidden="1" customWidth="1"/>
    <col min="5874" max="5874" width="9.42578125" style="26" customWidth="1"/>
    <col min="5875" max="5875" width="10" style="26" customWidth="1"/>
    <col min="5876" max="5876" width="10.7109375" style="26" bestFit="1" customWidth="1"/>
    <col min="5877" max="5877" width="9.7109375" style="26" customWidth="1"/>
    <col min="5878" max="5878" width="9.85546875" style="26" customWidth="1"/>
    <col min="5879" max="5879" width="11.42578125" style="26" customWidth="1"/>
    <col min="5880" max="5880" width="12" style="26" customWidth="1"/>
    <col min="5881" max="5881" width="11.140625" style="26" customWidth="1"/>
    <col min="5882" max="5882" width="9.140625" style="26" customWidth="1"/>
    <col min="5883" max="5883" width="11.85546875" style="26" customWidth="1"/>
    <col min="5884" max="5884" width="11" style="26" customWidth="1"/>
    <col min="5885" max="5885" width="10.85546875" style="26" customWidth="1"/>
    <col min="5886" max="5886" width="11.5703125" style="26" customWidth="1"/>
    <col min="5887" max="5887" width="10.85546875" style="26" customWidth="1"/>
    <col min="5888" max="5889" width="11.7109375" style="26" customWidth="1"/>
    <col min="5890" max="5890" width="14.42578125" style="26" customWidth="1"/>
    <col min="5891" max="5892" width="16" style="26" customWidth="1"/>
    <col min="5893" max="6124" width="8.85546875" style="26"/>
    <col min="6125" max="6125" width="6.42578125" style="26" customWidth="1"/>
    <col min="6126" max="6126" width="43.5703125" style="26" customWidth="1"/>
    <col min="6127" max="6127" width="6" style="26" customWidth="1"/>
    <col min="6128" max="6129" width="0" style="26" hidden="1" customWidth="1"/>
    <col min="6130" max="6130" width="9.42578125" style="26" customWidth="1"/>
    <col min="6131" max="6131" width="10" style="26" customWidth="1"/>
    <col min="6132" max="6132" width="10.7109375" style="26" bestFit="1" customWidth="1"/>
    <col min="6133" max="6133" width="9.7109375" style="26" customWidth="1"/>
    <col min="6134" max="6134" width="9.85546875" style="26" customWidth="1"/>
    <col min="6135" max="6135" width="11.42578125" style="26" customWidth="1"/>
    <col min="6136" max="6136" width="12" style="26" customWidth="1"/>
    <col min="6137" max="6137" width="11.140625" style="26" customWidth="1"/>
    <col min="6138" max="6138" width="9.140625" style="26" customWidth="1"/>
    <col min="6139" max="6139" width="11.85546875" style="26" customWidth="1"/>
    <col min="6140" max="6140" width="11" style="26" customWidth="1"/>
    <col min="6141" max="6141" width="10.85546875" style="26" customWidth="1"/>
    <col min="6142" max="6142" width="11.5703125" style="26" customWidth="1"/>
    <col min="6143" max="6143" width="10.85546875" style="26" customWidth="1"/>
    <col min="6144" max="6145" width="11.7109375" style="26" customWidth="1"/>
    <col min="6146" max="6146" width="14.42578125" style="26" customWidth="1"/>
    <col min="6147" max="6148" width="16" style="26" customWidth="1"/>
    <col min="6149" max="6380" width="8.85546875" style="26"/>
    <col min="6381" max="6381" width="6.42578125" style="26" customWidth="1"/>
    <col min="6382" max="6382" width="43.5703125" style="26" customWidth="1"/>
    <col min="6383" max="6383" width="6" style="26" customWidth="1"/>
    <col min="6384" max="6385" width="0" style="26" hidden="1" customWidth="1"/>
    <col min="6386" max="6386" width="9.42578125" style="26" customWidth="1"/>
    <col min="6387" max="6387" width="10" style="26" customWidth="1"/>
    <col min="6388" max="6388" width="10.7109375" style="26" bestFit="1" customWidth="1"/>
    <col min="6389" max="6389" width="9.7109375" style="26" customWidth="1"/>
    <col min="6390" max="6390" width="9.85546875" style="26" customWidth="1"/>
    <col min="6391" max="6391" width="11.42578125" style="26" customWidth="1"/>
    <col min="6392" max="6392" width="12" style="26" customWidth="1"/>
    <col min="6393" max="6393" width="11.140625" style="26" customWidth="1"/>
    <col min="6394" max="6394" width="9.140625" style="26" customWidth="1"/>
    <col min="6395" max="6395" width="11.85546875" style="26" customWidth="1"/>
    <col min="6396" max="6396" width="11" style="26" customWidth="1"/>
    <col min="6397" max="6397" width="10.85546875" style="26" customWidth="1"/>
    <col min="6398" max="6398" width="11.5703125" style="26" customWidth="1"/>
    <col min="6399" max="6399" width="10.85546875" style="26" customWidth="1"/>
    <col min="6400" max="6401" width="11.7109375" style="26" customWidth="1"/>
    <col min="6402" max="6402" width="14.42578125" style="26" customWidth="1"/>
    <col min="6403" max="6404" width="16" style="26" customWidth="1"/>
    <col min="6405" max="6636" width="8.85546875" style="26"/>
    <col min="6637" max="6637" width="6.42578125" style="26" customWidth="1"/>
    <col min="6638" max="6638" width="43.5703125" style="26" customWidth="1"/>
    <col min="6639" max="6639" width="6" style="26" customWidth="1"/>
    <col min="6640" max="6641" width="0" style="26" hidden="1" customWidth="1"/>
    <col min="6642" max="6642" width="9.42578125" style="26" customWidth="1"/>
    <col min="6643" max="6643" width="10" style="26" customWidth="1"/>
    <col min="6644" max="6644" width="10.7109375" style="26" bestFit="1" customWidth="1"/>
    <col min="6645" max="6645" width="9.7109375" style="26" customWidth="1"/>
    <col min="6646" max="6646" width="9.85546875" style="26" customWidth="1"/>
    <col min="6647" max="6647" width="11.42578125" style="26" customWidth="1"/>
    <col min="6648" max="6648" width="12" style="26" customWidth="1"/>
    <col min="6649" max="6649" width="11.140625" style="26" customWidth="1"/>
    <col min="6650" max="6650" width="9.140625" style="26" customWidth="1"/>
    <col min="6651" max="6651" width="11.85546875" style="26" customWidth="1"/>
    <col min="6652" max="6652" width="11" style="26" customWidth="1"/>
    <col min="6653" max="6653" width="10.85546875" style="26" customWidth="1"/>
    <col min="6654" max="6654" width="11.5703125" style="26" customWidth="1"/>
    <col min="6655" max="6655" width="10.85546875" style="26" customWidth="1"/>
    <col min="6656" max="6657" width="11.7109375" style="26" customWidth="1"/>
    <col min="6658" max="6658" width="14.42578125" style="26" customWidth="1"/>
    <col min="6659" max="6660" width="16" style="26" customWidth="1"/>
    <col min="6661" max="6892" width="8.85546875" style="26"/>
    <col min="6893" max="6893" width="6.42578125" style="26" customWidth="1"/>
    <col min="6894" max="6894" width="43.5703125" style="26" customWidth="1"/>
    <col min="6895" max="6895" width="6" style="26" customWidth="1"/>
    <col min="6896" max="6897" width="0" style="26" hidden="1" customWidth="1"/>
    <col min="6898" max="6898" width="9.42578125" style="26" customWidth="1"/>
    <col min="6899" max="6899" width="10" style="26" customWidth="1"/>
    <col min="6900" max="6900" width="10.7109375" style="26" bestFit="1" customWidth="1"/>
    <col min="6901" max="6901" width="9.7109375" style="26" customWidth="1"/>
    <col min="6902" max="6902" width="9.85546875" style="26" customWidth="1"/>
    <col min="6903" max="6903" width="11.42578125" style="26" customWidth="1"/>
    <col min="6904" max="6904" width="12" style="26" customWidth="1"/>
    <col min="6905" max="6905" width="11.140625" style="26" customWidth="1"/>
    <col min="6906" max="6906" width="9.140625" style="26" customWidth="1"/>
    <col min="6907" max="6907" width="11.85546875" style="26" customWidth="1"/>
    <col min="6908" max="6908" width="11" style="26" customWidth="1"/>
    <col min="6909" max="6909" width="10.85546875" style="26" customWidth="1"/>
    <col min="6910" max="6910" width="11.5703125" style="26" customWidth="1"/>
    <col min="6911" max="6911" width="10.85546875" style="26" customWidth="1"/>
    <col min="6912" max="6913" width="11.7109375" style="26" customWidth="1"/>
    <col min="6914" max="6914" width="14.42578125" style="26" customWidth="1"/>
    <col min="6915" max="6916" width="16" style="26" customWidth="1"/>
    <col min="6917" max="7148" width="8.85546875" style="26"/>
    <col min="7149" max="7149" width="6.42578125" style="26" customWidth="1"/>
    <col min="7150" max="7150" width="43.5703125" style="26" customWidth="1"/>
    <col min="7151" max="7151" width="6" style="26" customWidth="1"/>
    <col min="7152" max="7153" width="0" style="26" hidden="1" customWidth="1"/>
    <col min="7154" max="7154" width="9.42578125" style="26" customWidth="1"/>
    <col min="7155" max="7155" width="10" style="26" customWidth="1"/>
    <col min="7156" max="7156" width="10.7109375" style="26" bestFit="1" customWidth="1"/>
    <col min="7157" max="7157" width="9.7109375" style="26" customWidth="1"/>
    <col min="7158" max="7158" width="9.85546875" style="26" customWidth="1"/>
    <col min="7159" max="7159" width="11.42578125" style="26" customWidth="1"/>
    <col min="7160" max="7160" width="12" style="26" customWidth="1"/>
    <col min="7161" max="7161" width="11.140625" style="26" customWidth="1"/>
    <col min="7162" max="7162" width="9.140625" style="26" customWidth="1"/>
    <col min="7163" max="7163" width="11.85546875" style="26" customWidth="1"/>
    <col min="7164" max="7164" width="11" style="26" customWidth="1"/>
    <col min="7165" max="7165" width="10.85546875" style="26" customWidth="1"/>
    <col min="7166" max="7166" width="11.5703125" style="26" customWidth="1"/>
    <col min="7167" max="7167" width="10.85546875" style="26" customWidth="1"/>
    <col min="7168" max="7169" width="11.7109375" style="26" customWidth="1"/>
    <col min="7170" max="7170" width="14.42578125" style="26" customWidth="1"/>
    <col min="7171" max="7172" width="16" style="26" customWidth="1"/>
    <col min="7173" max="7404" width="8.85546875" style="26"/>
    <col min="7405" max="7405" width="6.42578125" style="26" customWidth="1"/>
    <col min="7406" max="7406" width="43.5703125" style="26" customWidth="1"/>
    <col min="7407" max="7407" width="6" style="26" customWidth="1"/>
    <col min="7408" max="7409" width="0" style="26" hidden="1" customWidth="1"/>
    <col min="7410" max="7410" width="9.42578125" style="26" customWidth="1"/>
    <col min="7411" max="7411" width="10" style="26" customWidth="1"/>
    <col min="7412" max="7412" width="10.7109375" style="26" bestFit="1" customWidth="1"/>
    <col min="7413" max="7413" width="9.7109375" style="26" customWidth="1"/>
    <col min="7414" max="7414" width="9.85546875" style="26" customWidth="1"/>
    <col min="7415" max="7415" width="11.42578125" style="26" customWidth="1"/>
    <col min="7416" max="7416" width="12" style="26" customWidth="1"/>
    <col min="7417" max="7417" width="11.140625" style="26" customWidth="1"/>
    <col min="7418" max="7418" width="9.140625" style="26" customWidth="1"/>
    <col min="7419" max="7419" width="11.85546875" style="26" customWidth="1"/>
    <col min="7420" max="7420" width="11" style="26" customWidth="1"/>
    <col min="7421" max="7421" width="10.85546875" style="26" customWidth="1"/>
    <col min="7422" max="7422" width="11.5703125" style="26" customWidth="1"/>
    <col min="7423" max="7423" width="10.85546875" style="26" customWidth="1"/>
    <col min="7424" max="7425" width="11.7109375" style="26" customWidth="1"/>
    <col min="7426" max="7426" width="14.42578125" style="26" customWidth="1"/>
    <col min="7427" max="7428" width="16" style="26" customWidth="1"/>
    <col min="7429" max="7660" width="8.85546875" style="26"/>
    <col min="7661" max="7661" width="6.42578125" style="26" customWidth="1"/>
    <col min="7662" max="7662" width="43.5703125" style="26" customWidth="1"/>
    <col min="7663" max="7663" width="6" style="26" customWidth="1"/>
    <col min="7664" max="7665" width="0" style="26" hidden="1" customWidth="1"/>
    <col min="7666" max="7666" width="9.42578125" style="26" customWidth="1"/>
    <col min="7667" max="7667" width="10" style="26" customWidth="1"/>
    <col min="7668" max="7668" width="10.7109375" style="26" bestFit="1" customWidth="1"/>
    <col min="7669" max="7669" width="9.7109375" style="26" customWidth="1"/>
    <col min="7670" max="7670" width="9.85546875" style="26" customWidth="1"/>
    <col min="7671" max="7671" width="11.42578125" style="26" customWidth="1"/>
    <col min="7672" max="7672" width="12" style="26" customWidth="1"/>
    <col min="7673" max="7673" width="11.140625" style="26" customWidth="1"/>
    <col min="7674" max="7674" width="9.140625" style="26" customWidth="1"/>
    <col min="7675" max="7675" width="11.85546875" style="26" customWidth="1"/>
    <col min="7676" max="7676" width="11" style="26" customWidth="1"/>
    <col min="7677" max="7677" width="10.85546875" style="26" customWidth="1"/>
    <col min="7678" max="7678" width="11.5703125" style="26" customWidth="1"/>
    <col min="7679" max="7679" width="10.85546875" style="26" customWidth="1"/>
    <col min="7680" max="7681" width="11.7109375" style="26" customWidth="1"/>
    <col min="7682" max="7682" width="14.42578125" style="26" customWidth="1"/>
    <col min="7683" max="7684" width="16" style="26" customWidth="1"/>
    <col min="7685" max="7916" width="8.85546875" style="26"/>
    <col min="7917" max="7917" width="6.42578125" style="26" customWidth="1"/>
    <col min="7918" max="7918" width="43.5703125" style="26" customWidth="1"/>
    <col min="7919" max="7919" width="6" style="26" customWidth="1"/>
    <col min="7920" max="7921" width="0" style="26" hidden="1" customWidth="1"/>
    <col min="7922" max="7922" width="9.42578125" style="26" customWidth="1"/>
    <col min="7923" max="7923" width="10" style="26" customWidth="1"/>
    <col min="7924" max="7924" width="10.7109375" style="26" bestFit="1" customWidth="1"/>
    <col min="7925" max="7925" width="9.7109375" style="26" customWidth="1"/>
    <col min="7926" max="7926" width="9.85546875" style="26" customWidth="1"/>
    <col min="7927" max="7927" width="11.42578125" style="26" customWidth="1"/>
    <col min="7928" max="7928" width="12" style="26" customWidth="1"/>
    <col min="7929" max="7929" width="11.140625" style="26" customWidth="1"/>
    <col min="7930" max="7930" width="9.140625" style="26" customWidth="1"/>
    <col min="7931" max="7931" width="11.85546875" style="26" customWidth="1"/>
    <col min="7932" max="7932" width="11" style="26" customWidth="1"/>
    <col min="7933" max="7933" width="10.85546875" style="26" customWidth="1"/>
    <col min="7934" max="7934" width="11.5703125" style="26" customWidth="1"/>
    <col min="7935" max="7935" width="10.85546875" style="26" customWidth="1"/>
    <col min="7936" max="7937" width="11.7109375" style="26" customWidth="1"/>
    <col min="7938" max="7938" width="14.42578125" style="26" customWidth="1"/>
    <col min="7939" max="7940" width="16" style="26" customWidth="1"/>
    <col min="7941" max="8172" width="8.85546875" style="26"/>
    <col min="8173" max="8173" width="6.42578125" style="26" customWidth="1"/>
    <col min="8174" max="8174" width="43.5703125" style="26" customWidth="1"/>
    <col min="8175" max="8175" width="6" style="26" customWidth="1"/>
    <col min="8176" max="8177" width="0" style="26" hidden="1" customWidth="1"/>
    <col min="8178" max="8178" width="9.42578125" style="26" customWidth="1"/>
    <col min="8179" max="8179" width="10" style="26" customWidth="1"/>
    <col min="8180" max="8180" width="10.7109375" style="26" bestFit="1" customWidth="1"/>
    <col min="8181" max="8181" width="9.7109375" style="26" customWidth="1"/>
    <col min="8182" max="8182" width="9.85546875" style="26" customWidth="1"/>
    <col min="8183" max="8183" width="11.42578125" style="26" customWidth="1"/>
    <col min="8184" max="8184" width="12" style="26" customWidth="1"/>
    <col min="8185" max="8185" width="11.140625" style="26" customWidth="1"/>
    <col min="8186" max="8186" width="9.140625" style="26" customWidth="1"/>
    <col min="8187" max="8187" width="11.85546875" style="26" customWidth="1"/>
    <col min="8188" max="8188" width="11" style="26" customWidth="1"/>
    <col min="8189" max="8189" width="10.85546875" style="26" customWidth="1"/>
    <col min="8190" max="8190" width="11.5703125" style="26" customWidth="1"/>
    <col min="8191" max="8191" width="10.85546875" style="26" customWidth="1"/>
    <col min="8192" max="8193" width="11.7109375" style="26" customWidth="1"/>
    <col min="8194" max="8194" width="14.42578125" style="26" customWidth="1"/>
    <col min="8195" max="8196" width="16" style="26" customWidth="1"/>
    <col min="8197" max="8428" width="8.85546875" style="26"/>
    <col min="8429" max="8429" width="6.42578125" style="26" customWidth="1"/>
    <col min="8430" max="8430" width="43.5703125" style="26" customWidth="1"/>
    <col min="8431" max="8431" width="6" style="26" customWidth="1"/>
    <col min="8432" max="8433" width="0" style="26" hidden="1" customWidth="1"/>
    <col min="8434" max="8434" width="9.42578125" style="26" customWidth="1"/>
    <col min="8435" max="8435" width="10" style="26" customWidth="1"/>
    <col min="8436" max="8436" width="10.7109375" style="26" bestFit="1" customWidth="1"/>
    <col min="8437" max="8437" width="9.7109375" style="26" customWidth="1"/>
    <col min="8438" max="8438" width="9.85546875" style="26" customWidth="1"/>
    <col min="8439" max="8439" width="11.42578125" style="26" customWidth="1"/>
    <col min="8440" max="8440" width="12" style="26" customWidth="1"/>
    <col min="8441" max="8441" width="11.140625" style="26" customWidth="1"/>
    <col min="8442" max="8442" width="9.140625" style="26" customWidth="1"/>
    <col min="8443" max="8443" width="11.85546875" style="26" customWidth="1"/>
    <col min="8444" max="8444" width="11" style="26" customWidth="1"/>
    <col min="8445" max="8445" width="10.85546875" style="26" customWidth="1"/>
    <col min="8446" max="8446" width="11.5703125" style="26" customWidth="1"/>
    <col min="8447" max="8447" width="10.85546875" style="26" customWidth="1"/>
    <col min="8448" max="8449" width="11.7109375" style="26" customWidth="1"/>
    <col min="8450" max="8450" width="14.42578125" style="26" customWidth="1"/>
    <col min="8451" max="8452" width="16" style="26" customWidth="1"/>
    <col min="8453" max="8684" width="8.85546875" style="26"/>
    <col min="8685" max="8685" width="6.42578125" style="26" customWidth="1"/>
    <col min="8686" max="8686" width="43.5703125" style="26" customWidth="1"/>
    <col min="8687" max="8687" width="6" style="26" customWidth="1"/>
    <col min="8688" max="8689" width="0" style="26" hidden="1" customWidth="1"/>
    <col min="8690" max="8690" width="9.42578125" style="26" customWidth="1"/>
    <col min="8691" max="8691" width="10" style="26" customWidth="1"/>
    <col min="8692" max="8692" width="10.7109375" style="26" bestFit="1" customWidth="1"/>
    <col min="8693" max="8693" width="9.7109375" style="26" customWidth="1"/>
    <col min="8694" max="8694" width="9.85546875" style="26" customWidth="1"/>
    <col min="8695" max="8695" width="11.42578125" style="26" customWidth="1"/>
    <col min="8696" max="8696" width="12" style="26" customWidth="1"/>
    <col min="8697" max="8697" width="11.140625" style="26" customWidth="1"/>
    <col min="8698" max="8698" width="9.140625" style="26" customWidth="1"/>
    <col min="8699" max="8699" width="11.85546875" style="26" customWidth="1"/>
    <col min="8700" max="8700" width="11" style="26" customWidth="1"/>
    <col min="8701" max="8701" width="10.85546875" style="26" customWidth="1"/>
    <col min="8702" max="8702" width="11.5703125" style="26" customWidth="1"/>
    <col min="8703" max="8703" width="10.85546875" style="26" customWidth="1"/>
    <col min="8704" max="8705" width="11.7109375" style="26" customWidth="1"/>
    <col min="8706" max="8706" width="14.42578125" style="26" customWidth="1"/>
    <col min="8707" max="8708" width="16" style="26" customWidth="1"/>
    <col min="8709" max="8940" width="8.85546875" style="26"/>
    <col min="8941" max="8941" width="6.42578125" style="26" customWidth="1"/>
    <col min="8942" max="8942" width="43.5703125" style="26" customWidth="1"/>
    <col min="8943" max="8943" width="6" style="26" customWidth="1"/>
    <col min="8944" max="8945" width="0" style="26" hidden="1" customWidth="1"/>
    <col min="8946" max="8946" width="9.42578125" style="26" customWidth="1"/>
    <col min="8947" max="8947" width="10" style="26" customWidth="1"/>
    <col min="8948" max="8948" width="10.7109375" style="26" bestFit="1" customWidth="1"/>
    <col min="8949" max="8949" width="9.7109375" style="26" customWidth="1"/>
    <col min="8950" max="8950" width="9.85546875" style="26" customWidth="1"/>
    <col min="8951" max="8951" width="11.42578125" style="26" customWidth="1"/>
    <col min="8952" max="8952" width="12" style="26" customWidth="1"/>
    <col min="8953" max="8953" width="11.140625" style="26" customWidth="1"/>
    <col min="8954" max="8954" width="9.140625" style="26" customWidth="1"/>
    <col min="8955" max="8955" width="11.85546875" style="26" customWidth="1"/>
    <col min="8956" max="8956" width="11" style="26" customWidth="1"/>
    <col min="8957" max="8957" width="10.85546875" style="26" customWidth="1"/>
    <col min="8958" max="8958" width="11.5703125" style="26" customWidth="1"/>
    <col min="8959" max="8959" width="10.85546875" style="26" customWidth="1"/>
    <col min="8960" max="8961" width="11.7109375" style="26" customWidth="1"/>
    <col min="8962" max="8962" width="14.42578125" style="26" customWidth="1"/>
    <col min="8963" max="8964" width="16" style="26" customWidth="1"/>
    <col min="8965" max="9196" width="8.85546875" style="26"/>
    <col min="9197" max="9197" width="6.42578125" style="26" customWidth="1"/>
    <col min="9198" max="9198" width="43.5703125" style="26" customWidth="1"/>
    <col min="9199" max="9199" width="6" style="26" customWidth="1"/>
    <col min="9200" max="9201" width="0" style="26" hidden="1" customWidth="1"/>
    <col min="9202" max="9202" width="9.42578125" style="26" customWidth="1"/>
    <col min="9203" max="9203" width="10" style="26" customWidth="1"/>
    <col min="9204" max="9204" width="10.7109375" style="26" bestFit="1" customWidth="1"/>
    <col min="9205" max="9205" width="9.7109375" style="26" customWidth="1"/>
    <col min="9206" max="9206" width="9.85546875" style="26" customWidth="1"/>
    <col min="9207" max="9207" width="11.42578125" style="26" customWidth="1"/>
    <col min="9208" max="9208" width="12" style="26" customWidth="1"/>
    <col min="9209" max="9209" width="11.140625" style="26" customWidth="1"/>
    <col min="9210" max="9210" width="9.140625" style="26" customWidth="1"/>
    <col min="9211" max="9211" width="11.85546875" style="26" customWidth="1"/>
    <col min="9212" max="9212" width="11" style="26" customWidth="1"/>
    <col min="9213" max="9213" width="10.85546875" style="26" customWidth="1"/>
    <col min="9214" max="9214" width="11.5703125" style="26" customWidth="1"/>
    <col min="9215" max="9215" width="10.85546875" style="26" customWidth="1"/>
    <col min="9216" max="9217" width="11.7109375" style="26" customWidth="1"/>
    <col min="9218" max="9218" width="14.42578125" style="26" customWidth="1"/>
    <col min="9219" max="9220" width="16" style="26" customWidth="1"/>
    <col min="9221" max="9452" width="8.85546875" style="26"/>
    <col min="9453" max="9453" width="6.42578125" style="26" customWidth="1"/>
    <col min="9454" max="9454" width="43.5703125" style="26" customWidth="1"/>
    <col min="9455" max="9455" width="6" style="26" customWidth="1"/>
    <col min="9456" max="9457" width="0" style="26" hidden="1" customWidth="1"/>
    <col min="9458" max="9458" width="9.42578125" style="26" customWidth="1"/>
    <col min="9459" max="9459" width="10" style="26" customWidth="1"/>
    <col min="9460" max="9460" width="10.7109375" style="26" bestFit="1" customWidth="1"/>
    <col min="9461" max="9461" width="9.7109375" style="26" customWidth="1"/>
    <col min="9462" max="9462" width="9.85546875" style="26" customWidth="1"/>
    <col min="9463" max="9463" width="11.42578125" style="26" customWidth="1"/>
    <col min="9464" max="9464" width="12" style="26" customWidth="1"/>
    <col min="9465" max="9465" width="11.140625" style="26" customWidth="1"/>
    <col min="9466" max="9466" width="9.140625" style="26" customWidth="1"/>
    <col min="9467" max="9467" width="11.85546875" style="26" customWidth="1"/>
    <col min="9468" max="9468" width="11" style="26" customWidth="1"/>
    <col min="9469" max="9469" width="10.85546875" style="26" customWidth="1"/>
    <col min="9470" max="9470" width="11.5703125" style="26" customWidth="1"/>
    <col min="9471" max="9471" width="10.85546875" style="26" customWidth="1"/>
    <col min="9472" max="9473" width="11.7109375" style="26" customWidth="1"/>
    <col min="9474" max="9474" width="14.42578125" style="26" customWidth="1"/>
    <col min="9475" max="9476" width="16" style="26" customWidth="1"/>
    <col min="9477" max="9708" width="8.85546875" style="26"/>
    <col min="9709" max="9709" width="6.42578125" style="26" customWidth="1"/>
    <col min="9710" max="9710" width="43.5703125" style="26" customWidth="1"/>
    <col min="9711" max="9711" width="6" style="26" customWidth="1"/>
    <col min="9712" max="9713" width="0" style="26" hidden="1" customWidth="1"/>
    <col min="9714" max="9714" width="9.42578125" style="26" customWidth="1"/>
    <col min="9715" max="9715" width="10" style="26" customWidth="1"/>
    <col min="9716" max="9716" width="10.7109375" style="26" bestFit="1" customWidth="1"/>
    <col min="9717" max="9717" width="9.7109375" style="26" customWidth="1"/>
    <col min="9718" max="9718" width="9.85546875" style="26" customWidth="1"/>
    <col min="9719" max="9719" width="11.42578125" style="26" customWidth="1"/>
    <col min="9720" max="9720" width="12" style="26" customWidth="1"/>
    <col min="9721" max="9721" width="11.140625" style="26" customWidth="1"/>
    <col min="9722" max="9722" width="9.140625" style="26" customWidth="1"/>
    <col min="9723" max="9723" width="11.85546875" style="26" customWidth="1"/>
    <col min="9724" max="9724" width="11" style="26" customWidth="1"/>
    <col min="9725" max="9725" width="10.85546875" style="26" customWidth="1"/>
    <col min="9726" max="9726" width="11.5703125" style="26" customWidth="1"/>
    <col min="9727" max="9727" width="10.85546875" style="26" customWidth="1"/>
    <col min="9728" max="9729" width="11.7109375" style="26" customWidth="1"/>
    <col min="9730" max="9730" width="14.42578125" style="26" customWidth="1"/>
    <col min="9731" max="9732" width="16" style="26" customWidth="1"/>
    <col min="9733" max="9964" width="8.85546875" style="26"/>
    <col min="9965" max="9965" width="6.42578125" style="26" customWidth="1"/>
    <col min="9966" max="9966" width="43.5703125" style="26" customWidth="1"/>
    <col min="9967" max="9967" width="6" style="26" customWidth="1"/>
    <col min="9968" max="9969" width="0" style="26" hidden="1" customWidth="1"/>
    <col min="9970" max="9970" width="9.42578125" style="26" customWidth="1"/>
    <col min="9971" max="9971" width="10" style="26" customWidth="1"/>
    <col min="9972" max="9972" width="10.7109375" style="26" bestFit="1" customWidth="1"/>
    <col min="9973" max="9973" width="9.7109375" style="26" customWidth="1"/>
    <col min="9974" max="9974" width="9.85546875" style="26" customWidth="1"/>
    <col min="9975" max="9975" width="11.42578125" style="26" customWidth="1"/>
    <col min="9976" max="9976" width="12" style="26" customWidth="1"/>
    <col min="9977" max="9977" width="11.140625" style="26" customWidth="1"/>
    <col min="9978" max="9978" width="9.140625" style="26" customWidth="1"/>
    <col min="9979" max="9979" width="11.85546875" style="26" customWidth="1"/>
    <col min="9980" max="9980" width="11" style="26" customWidth="1"/>
    <col min="9981" max="9981" width="10.85546875" style="26" customWidth="1"/>
    <col min="9982" max="9982" width="11.5703125" style="26" customWidth="1"/>
    <col min="9983" max="9983" width="10.85546875" style="26" customWidth="1"/>
    <col min="9984" max="9985" width="11.7109375" style="26" customWidth="1"/>
    <col min="9986" max="9986" width="14.42578125" style="26" customWidth="1"/>
    <col min="9987" max="9988" width="16" style="26" customWidth="1"/>
    <col min="9989" max="10220" width="8.85546875" style="26"/>
    <col min="10221" max="10221" width="6.42578125" style="26" customWidth="1"/>
    <col min="10222" max="10222" width="43.5703125" style="26" customWidth="1"/>
    <col min="10223" max="10223" width="6" style="26" customWidth="1"/>
    <col min="10224" max="10225" width="0" style="26" hidden="1" customWidth="1"/>
    <col min="10226" max="10226" width="9.42578125" style="26" customWidth="1"/>
    <col min="10227" max="10227" width="10" style="26" customWidth="1"/>
    <col min="10228" max="10228" width="10.7109375" style="26" bestFit="1" customWidth="1"/>
    <col min="10229" max="10229" width="9.7109375" style="26" customWidth="1"/>
    <col min="10230" max="10230" width="9.85546875" style="26" customWidth="1"/>
    <col min="10231" max="10231" width="11.42578125" style="26" customWidth="1"/>
    <col min="10232" max="10232" width="12" style="26" customWidth="1"/>
    <col min="10233" max="10233" width="11.140625" style="26" customWidth="1"/>
    <col min="10234" max="10234" width="9.140625" style="26" customWidth="1"/>
    <col min="10235" max="10235" width="11.85546875" style="26" customWidth="1"/>
    <col min="10236" max="10236" width="11" style="26" customWidth="1"/>
    <col min="10237" max="10237" width="10.85546875" style="26" customWidth="1"/>
    <col min="10238" max="10238" width="11.5703125" style="26" customWidth="1"/>
    <col min="10239" max="10239" width="10.85546875" style="26" customWidth="1"/>
    <col min="10240" max="10241" width="11.7109375" style="26" customWidth="1"/>
    <col min="10242" max="10242" width="14.42578125" style="26" customWidth="1"/>
    <col min="10243" max="10244" width="16" style="26" customWidth="1"/>
    <col min="10245" max="10476" width="8.85546875" style="26"/>
    <col min="10477" max="10477" width="6.42578125" style="26" customWidth="1"/>
    <col min="10478" max="10478" width="43.5703125" style="26" customWidth="1"/>
    <col min="10479" max="10479" width="6" style="26" customWidth="1"/>
    <col min="10480" max="10481" width="0" style="26" hidden="1" customWidth="1"/>
    <col min="10482" max="10482" width="9.42578125" style="26" customWidth="1"/>
    <col min="10483" max="10483" width="10" style="26" customWidth="1"/>
    <col min="10484" max="10484" width="10.7109375" style="26" bestFit="1" customWidth="1"/>
    <col min="10485" max="10485" width="9.7109375" style="26" customWidth="1"/>
    <col min="10486" max="10486" width="9.85546875" style="26" customWidth="1"/>
    <col min="10487" max="10487" width="11.42578125" style="26" customWidth="1"/>
    <col min="10488" max="10488" width="12" style="26" customWidth="1"/>
    <col min="10489" max="10489" width="11.140625" style="26" customWidth="1"/>
    <col min="10490" max="10490" width="9.140625" style="26" customWidth="1"/>
    <col min="10491" max="10491" width="11.85546875" style="26" customWidth="1"/>
    <col min="10492" max="10492" width="11" style="26" customWidth="1"/>
    <col min="10493" max="10493" width="10.85546875" style="26" customWidth="1"/>
    <col min="10494" max="10494" width="11.5703125" style="26" customWidth="1"/>
    <col min="10495" max="10495" width="10.85546875" style="26" customWidth="1"/>
    <col min="10496" max="10497" width="11.7109375" style="26" customWidth="1"/>
    <col min="10498" max="10498" width="14.42578125" style="26" customWidth="1"/>
    <col min="10499" max="10500" width="16" style="26" customWidth="1"/>
    <col min="10501" max="10732" width="8.85546875" style="26"/>
    <col min="10733" max="10733" width="6.42578125" style="26" customWidth="1"/>
    <col min="10734" max="10734" width="43.5703125" style="26" customWidth="1"/>
    <col min="10735" max="10735" width="6" style="26" customWidth="1"/>
    <col min="10736" max="10737" width="0" style="26" hidden="1" customWidth="1"/>
    <col min="10738" max="10738" width="9.42578125" style="26" customWidth="1"/>
    <col min="10739" max="10739" width="10" style="26" customWidth="1"/>
    <col min="10740" max="10740" width="10.7109375" style="26" bestFit="1" customWidth="1"/>
    <col min="10741" max="10741" width="9.7109375" style="26" customWidth="1"/>
    <col min="10742" max="10742" width="9.85546875" style="26" customWidth="1"/>
    <col min="10743" max="10743" width="11.42578125" style="26" customWidth="1"/>
    <col min="10744" max="10744" width="12" style="26" customWidth="1"/>
    <col min="10745" max="10745" width="11.140625" style="26" customWidth="1"/>
    <col min="10746" max="10746" width="9.140625" style="26" customWidth="1"/>
    <col min="10747" max="10747" width="11.85546875" style="26" customWidth="1"/>
    <col min="10748" max="10748" width="11" style="26" customWidth="1"/>
    <col min="10749" max="10749" width="10.85546875" style="26" customWidth="1"/>
    <col min="10750" max="10750" width="11.5703125" style="26" customWidth="1"/>
    <col min="10751" max="10751" width="10.85546875" style="26" customWidth="1"/>
    <col min="10752" max="10753" width="11.7109375" style="26" customWidth="1"/>
    <col min="10754" max="10754" width="14.42578125" style="26" customWidth="1"/>
    <col min="10755" max="10756" width="16" style="26" customWidth="1"/>
    <col min="10757" max="10988" width="8.85546875" style="26"/>
    <col min="10989" max="10989" width="6.42578125" style="26" customWidth="1"/>
    <col min="10990" max="10990" width="43.5703125" style="26" customWidth="1"/>
    <col min="10991" max="10991" width="6" style="26" customWidth="1"/>
    <col min="10992" max="10993" width="0" style="26" hidden="1" customWidth="1"/>
    <col min="10994" max="10994" width="9.42578125" style="26" customWidth="1"/>
    <col min="10995" max="10995" width="10" style="26" customWidth="1"/>
    <col min="10996" max="10996" width="10.7109375" style="26" bestFit="1" customWidth="1"/>
    <col min="10997" max="10997" width="9.7109375" style="26" customWidth="1"/>
    <col min="10998" max="10998" width="9.85546875" style="26" customWidth="1"/>
    <col min="10999" max="10999" width="11.42578125" style="26" customWidth="1"/>
    <col min="11000" max="11000" width="12" style="26" customWidth="1"/>
    <col min="11001" max="11001" width="11.140625" style="26" customWidth="1"/>
    <col min="11002" max="11002" width="9.140625" style="26" customWidth="1"/>
    <col min="11003" max="11003" width="11.85546875" style="26" customWidth="1"/>
    <col min="11004" max="11004" width="11" style="26" customWidth="1"/>
    <col min="11005" max="11005" width="10.85546875" style="26" customWidth="1"/>
    <col min="11006" max="11006" width="11.5703125" style="26" customWidth="1"/>
    <col min="11007" max="11007" width="10.85546875" style="26" customWidth="1"/>
    <col min="11008" max="11009" width="11.7109375" style="26" customWidth="1"/>
    <col min="11010" max="11010" width="14.42578125" style="26" customWidth="1"/>
    <col min="11011" max="11012" width="16" style="26" customWidth="1"/>
    <col min="11013" max="11244" width="8.85546875" style="26"/>
    <col min="11245" max="11245" width="6.42578125" style="26" customWidth="1"/>
    <col min="11246" max="11246" width="43.5703125" style="26" customWidth="1"/>
    <col min="11247" max="11247" width="6" style="26" customWidth="1"/>
    <col min="11248" max="11249" width="0" style="26" hidden="1" customWidth="1"/>
    <col min="11250" max="11250" width="9.42578125" style="26" customWidth="1"/>
    <col min="11251" max="11251" width="10" style="26" customWidth="1"/>
    <col min="11252" max="11252" width="10.7109375" style="26" bestFit="1" customWidth="1"/>
    <col min="11253" max="11253" width="9.7109375" style="26" customWidth="1"/>
    <col min="11254" max="11254" width="9.85546875" style="26" customWidth="1"/>
    <col min="11255" max="11255" width="11.42578125" style="26" customWidth="1"/>
    <col min="11256" max="11256" width="12" style="26" customWidth="1"/>
    <col min="11257" max="11257" width="11.140625" style="26" customWidth="1"/>
    <col min="11258" max="11258" width="9.140625" style="26" customWidth="1"/>
    <col min="11259" max="11259" width="11.85546875" style="26" customWidth="1"/>
    <col min="11260" max="11260" width="11" style="26" customWidth="1"/>
    <col min="11261" max="11261" width="10.85546875" style="26" customWidth="1"/>
    <col min="11262" max="11262" width="11.5703125" style="26" customWidth="1"/>
    <col min="11263" max="11263" width="10.85546875" style="26" customWidth="1"/>
    <col min="11264" max="11265" width="11.7109375" style="26" customWidth="1"/>
    <col min="11266" max="11266" width="14.42578125" style="26" customWidth="1"/>
    <col min="11267" max="11268" width="16" style="26" customWidth="1"/>
    <col min="11269" max="11500" width="8.85546875" style="26"/>
    <col min="11501" max="11501" width="6.42578125" style="26" customWidth="1"/>
    <col min="11502" max="11502" width="43.5703125" style="26" customWidth="1"/>
    <col min="11503" max="11503" width="6" style="26" customWidth="1"/>
    <col min="11504" max="11505" width="0" style="26" hidden="1" customWidth="1"/>
    <col min="11506" max="11506" width="9.42578125" style="26" customWidth="1"/>
    <col min="11507" max="11507" width="10" style="26" customWidth="1"/>
    <col min="11508" max="11508" width="10.7109375" style="26" bestFit="1" customWidth="1"/>
    <col min="11509" max="11509" width="9.7109375" style="26" customWidth="1"/>
    <col min="11510" max="11510" width="9.85546875" style="26" customWidth="1"/>
    <col min="11511" max="11511" width="11.42578125" style="26" customWidth="1"/>
    <col min="11512" max="11512" width="12" style="26" customWidth="1"/>
    <col min="11513" max="11513" width="11.140625" style="26" customWidth="1"/>
    <col min="11514" max="11514" width="9.140625" style="26" customWidth="1"/>
    <col min="11515" max="11515" width="11.85546875" style="26" customWidth="1"/>
    <col min="11516" max="11516" width="11" style="26" customWidth="1"/>
    <col min="11517" max="11517" width="10.85546875" style="26" customWidth="1"/>
    <col min="11518" max="11518" width="11.5703125" style="26" customWidth="1"/>
    <col min="11519" max="11519" width="10.85546875" style="26" customWidth="1"/>
    <col min="11520" max="11521" width="11.7109375" style="26" customWidth="1"/>
    <col min="11522" max="11522" width="14.42578125" style="26" customWidth="1"/>
    <col min="11523" max="11524" width="16" style="26" customWidth="1"/>
    <col min="11525" max="11756" width="8.85546875" style="26"/>
    <col min="11757" max="11757" width="6.42578125" style="26" customWidth="1"/>
    <col min="11758" max="11758" width="43.5703125" style="26" customWidth="1"/>
    <col min="11759" max="11759" width="6" style="26" customWidth="1"/>
    <col min="11760" max="11761" width="0" style="26" hidden="1" customWidth="1"/>
    <col min="11762" max="11762" width="9.42578125" style="26" customWidth="1"/>
    <col min="11763" max="11763" width="10" style="26" customWidth="1"/>
    <col min="11764" max="11764" width="10.7109375" style="26" bestFit="1" customWidth="1"/>
    <col min="11765" max="11765" width="9.7109375" style="26" customWidth="1"/>
    <col min="11766" max="11766" width="9.85546875" style="26" customWidth="1"/>
    <col min="11767" max="11767" width="11.42578125" style="26" customWidth="1"/>
    <col min="11768" max="11768" width="12" style="26" customWidth="1"/>
    <col min="11769" max="11769" width="11.140625" style="26" customWidth="1"/>
    <col min="11770" max="11770" width="9.140625" style="26" customWidth="1"/>
    <col min="11771" max="11771" width="11.85546875" style="26" customWidth="1"/>
    <col min="11772" max="11772" width="11" style="26" customWidth="1"/>
    <col min="11773" max="11773" width="10.85546875" style="26" customWidth="1"/>
    <col min="11774" max="11774" width="11.5703125" style="26" customWidth="1"/>
    <col min="11775" max="11775" width="10.85546875" style="26" customWidth="1"/>
    <col min="11776" max="11777" width="11.7109375" style="26" customWidth="1"/>
    <col min="11778" max="11778" width="14.42578125" style="26" customWidth="1"/>
    <col min="11779" max="11780" width="16" style="26" customWidth="1"/>
    <col min="11781" max="12012" width="8.85546875" style="26"/>
    <col min="12013" max="12013" width="6.42578125" style="26" customWidth="1"/>
    <col min="12014" max="12014" width="43.5703125" style="26" customWidth="1"/>
    <col min="12015" max="12015" width="6" style="26" customWidth="1"/>
    <col min="12016" max="12017" width="0" style="26" hidden="1" customWidth="1"/>
    <col min="12018" max="12018" width="9.42578125" style="26" customWidth="1"/>
    <col min="12019" max="12019" width="10" style="26" customWidth="1"/>
    <col min="12020" max="12020" width="10.7109375" style="26" bestFit="1" customWidth="1"/>
    <col min="12021" max="12021" width="9.7109375" style="26" customWidth="1"/>
    <col min="12022" max="12022" width="9.85546875" style="26" customWidth="1"/>
    <col min="12023" max="12023" width="11.42578125" style="26" customWidth="1"/>
    <col min="12024" max="12024" width="12" style="26" customWidth="1"/>
    <col min="12025" max="12025" width="11.140625" style="26" customWidth="1"/>
    <col min="12026" max="12026" width="9.140625" style="26" customWidth="1"/>
    <col min="12027" max="12027" width="11.85546875" style="26" customWidth="1"/>
    <col min="12028" max="12028" width="11" style="26" customWidth="1"/>
    <col min="12029" max="12029" width="10.85546875" style="26" customWidth="1"/>
    <col min="12030" max="12030" width="11.5703125" style="26" customWidth="1"/>
    <col min="12031" max="12031" width="10.85546875" style="26" customWidth="1"/>
    <col min="12032" max="12033" width="11.7109375" style="26" customWidth="1"/>
    <col min="12034" max="12034" width="14.42578125" style="26" customWidth="1"/>
    <col min="12035" max="12036" width="16" style="26" customWidth="1"/>
    <col min="12037" max="12268" width="8.85546875" style="26"/>
    <col min="12269" max="12269" width="6.42578125" style="26" customWidth="1"/>
    <col min="12270" max="12270" width="43.5703125" style="26" customWidth="1"/>
    <col min="12271" max="12271" width="6" style="26" customWidth="1"/>
    <col min="12272" max="12273" width="0" style="26" hidden="1" customWidth="1"/>
    <col min="12274" max="12274" width="9.42578125" style="26" customWidth="1"/>
    <col min="12275" max="12275" width="10" style="26" customWidth="1"/>
    <col min="12276" max="12276" width="10.7109375" style="26" bestFit="1" customWidth="1"/>
    <col min="12277" max="12277" width="9.7109375" style="26" customWidth="1"/>
    <col min="12278" max="12278" width="9.85546875" style="26" customWidth="1"/>
    <col min="12279" max="12279" width="11.42578125" style="26" customWidth="1"/>
    <col min="12280" max="12280" width="12" style="26" customWidth="1"/>
    <col min="12281" max="12281" width="11.140625" style="26" customWidth="1"/>
    <col min="12282" max="12282" width="9.140625" style="26" customWidth="1"/>
    <col min="12283" max="12283" width="11.85546875" style="26" customWidth="1"/>
    <col min="12284" max="12284" width="11" style="26" customWidth="1"/>
    <col min="12285" max="12285" width="10.85546875" style="26" customWidth="1"/>
    <col min="12286" max="12286" width="11.5703125" style="26" customWidth="1"/>
    <col min="12287" max="12287" width="10.85546875" style="26" customWidth="1"/>
    <col min="12288" max="12289" width="11.7109375" style="26" customWidth="1"/>
    <col min="12290" max="12290" width="14.42578125" style="26" customWidth="1"/>
    <col min="12291" max="12292" width="16" style="26" customWidth="1"/>
    <col min="12293" max="12524" width="8.85546875" style="26"/>
    <col min="12525" max="12525" width="6.42578125" style="26" customWidth="1"/>
    <col min="12526" max="12526" width="43.5703125" style="26" customWidth="1"/>
    <col min="12527" max="12527" width="6" style="26" customWidth="1"/>
    <col min="12528" max="12529" width="0" style="26" hidden="1" customWidth="1"/>
    <col min="12530" max="12530" width="9.42578125" style="26" customWidth="1"/>
    <col min="12531" max="12531" width="10" style="26" customWidth="1"/>
    <col min="12532" max="12532" width="10.7109375" style="26" bestFit="1" customWidth="1"/>
    <col min="12533" max="12533" width="9.7109375" style="26" customWidth="1"/>
    <col min="12534" max="12534" width="9.85546875" style="26" customWidth="1"/>
    <col min="12535" max="12535" width="11.42578125" style="26" customWidth="1"/>
    <col min="12536" max="12536" width="12" style="26" customWidth="1"/>
    <col min="12537" max="12537" width="11.140625" style="26" customWidth="1"/>
    <col min="12538" max="12538" width="9.140625" style="26" customWidth="1"/>
    <col min="12539" max="12539" width="11.85546875" style="26" customWidth="1"/>
    <col min="12540" max="12540" width="11" style="26" customWidth="1"/>
    <col min="12541" max="12541" width="10.85546875" style="26" customWidth="1"/>
    <col min="12542" max="12542" width="11.5703125" style="26" customWidth="1"/>
    <col min="12543" max="12543" width="10.85546875" style="26" customWidth="1"/>
    <col min="12544" max="12545" width="11.7109375" style="26" customWidth="1"/>
    <col min="12546" max="12546" width="14.42578125" style="26" customWidth="1"/>
    <col min="12547" max="12548" width="16" style="26" customWidth="1"/>
    <col min="12549" max="12780" width="8.85546875" style="26"/>
    <col min="12781" max="12781" width="6.42578125" style="26" customWidth="1"/>
    <col min="12782" max="12782" width="43.5703125" style="26" customWidth="1"/>
    <col min="12783" max="12783" width="6" style="26" customWidth="1"/>
    <col min="12784" max="12785" width="0" style="26" hidden="1" customWidth="1"/>
    <col min="12786" max="12786" width="9.42578125" style="26" customWidth="1"/>
    <col min="12787" max="12787" width="10" style="26" customWidth="1"/>
    <col min="12788" max="12788" width="10.7109375" style="26" bestFit="1" customWidth="1"/>
    <col min="12789" max="12789" width="9.7109375" style="26" customWidth="1"/>
    <col min="12790" max="12790" width="9.85546875" style="26" customWidth="1"/>
    <col min="12791" max="12791" width="11.42578125" style="26" customWidth="1"/>
    <col min="12792" max="12792" width="12" style="26" customWidth="1"/>
    <col min="12793" max="12793" width="11.140625" style="26" customWidth="1"/>
    <col min="12794" max="12794" width="9.140625" style="26" customWidth="1"/>
    <col min="12795" max="12795" width="11.85546875" style="26" customWidth="1"/>
    <col min="12796" max="12796" width="11" style="26" customWidth="1"/>
    <col min="12797" max="12797" width="10.85546875" style="26" customWidth="1"/>
    <col min="12798" max="12798" width="11.5703125" style="26" customWidth="1"/>
    <col min="12799" max="12799" width="10.85546875" style="26" customWidth="1"/>
    <col min="12800" max="12801" width="11.7109375" style="26" customWidth="1"/>
    <col min="12802" max="12802" width="14.42578125" style="26" customWidth="1"/>
    <col min="12803" max="12804" width="16" style="26" customWidth="1"/>
    <col min="12805" max="13036" width="8.85546875" style="26"/>
    <col min="13037" max="13037" width="6.42578125" style="26" customWidth="1"/>
    <col min="13038" max="13038" width="43.5703125" style="26" customWidth="1"/>
    <col min="13039" max="13039" width="6" style="26" customWidth="1"/>
    <col min="13040" max="13041" width="0" style="26" hidden="1" customWidth="1"/>
    <col min="13042" max="13042" width="9.42578125" style="26" customWidth="1"/>
    <col min="13043" max="13043" width="10" style="26" customWidth="1"/>
    <col min="13044" max="13044" width="10.7109375" style="26" bestFit="1" customWidth="1"/>
    <col min="13045" max="13045" width="9.7109375" style="26" customWidth="1"/>
    <col min="13046" max="13046" width="9.85546875" style="26" customWidth="1"/>
    <col min="13047" max="13047" width="11.42578125" style="26" customWidth="1"/>
    <col min="13048" max="13048" width="12" style="26" customWidth="1"/>
    <col min="13049" max="13049" width="11.140625" style="26" customWidth="1"/>
    <col min="13050" max="13050" width="9.140625" style="26" customWidth="1"/>
    <col min="13051" max="13051" width="11.85546875" style="26" customWidth="1"/>
    <col min="13052" max="13052" width="11" style="26" customWidth="1"/>
    <col min="13053" max="13053" width="10.85546875" style="26" customWidth="1"/>
    <col min="13054" max="13054" width="11.5703125" style="26" customWidth="1"/>
    <col min="13055" max="13055" width="10.85546875" style="26" customWidth="1"/>
    <col min="13056" max="13057" width="11.7109375" style="26" customWidth="1"/>
    <col min="13058" max="13058" width="14.42578125" style="26" customWidth="1"/>
    <col min="13059" max="13060" width="16" style="26" customWidth="1"/>
    <col min="13061" max="13292" width="8.85546875" style="26"/>
    <col min="13293" max="13293" width="6.42578125" style="26" customWidth="1"/>
    <col min="13294" max="13294" width="43.5703125" style="26" customWidth="1"/>
    <col min="13295" max="13295" width="6" style="26" customWidth="1"/>
    <col min="13296" max="13297" width="0" style="26" hidden="1" customWidth="1"/>
    <col min="13298" max="13298" width="9.42578125" style="26" customWidth="1"/>
    <col min="13299" max="13299" width="10" style="26" customWidth="1"/>
    <col min="13300" max="13300" width="10.7109375" style="26" bestFit="1" customWidth="1"/>
    <col min="13301" max="13301" width="9.7109375" style="26" customWidth="1"/>
    <col min="13302" max="13302" width="9.85546875" style="26" customWidth="1"/>
    <col min="13303" max="13303" width="11.42578125" style="26" customWidth="1"/>
    <col min="13304" max="13304" width="12" style="26" customWidth="1"/>
    <col min="13305" max="13305" width="11.140625" style="26" customWidth="1"/>
    <col min="13306" max="13306" width="9.140625" style="26" customWidth="1"/>
    <col min="13307" max="13307" width="11.85546875" style="26" customWidth="1"/>
    <col min="13308" max="13308" width="11" style="26" customWidth="1"/>
    <col min="13309" max="13309" width="10.85546875" style="26" customWidth="1"/>
    <col min="13310" max="13310" width="11.5703125" style="26" customWidth="1"/>
    <col min="13311" max="13311" width="10.85546875" style="26" customWidth="1"/>
    <col min="13312" max="13313" width="11.7109375" style="26" customWidth="1"/>
    <col min="13314" max="13314" width="14.42578125" style="26" customWidth="1"/>
    <col min="13315" max="13316" width="16" style="26" customWidth="1"/>
    <col min="13317" max="13548" width="8.85546875" style="26"/>
    <col min="13549" max="13549" width="6.42578125" style="26" customWidth="1"/>
    <col min="13550" max="13550" width="43.5703125" style="26" customWidth="1"/>
    <col min="13551" max="13551" width="6" style="26" customWidth="1"/>
    <col min="13552" max="13553" width="0" style="26" hidden="1" customWidth="1"/>
    <col min="13554" max="13554" width="9.42578125" style="26" customWidth="1"/>
    <col min="13555" max="13555" width="10" style="26" customWidth="1"/>
    <col min="13556" max="13556" width="10.7109375" style="26" bestFit="1" customWidth="1"/>
    <col min="13557" max="13557" width="9.7109375" style="26" customWidth="1"/>
    <col min="13558" max="13558" width="9.85546875" style="26" customWidth="1"/>
    <col min="13559" max="13559" width="11.42578125" style="26" customWidth="1"/>
    <col min="13560" max="13560" width="12" style="26" customWidth="1"/>
    <col min="13561" max="13561" width="11.140625" style="26" customWidth="1"/>
    <col min="13562" max="13562" width="9.140625" style="26" customWidth="1"/>
    <col min="13563" max="13563" width="11.85546875" style="26" customWidth="1"/>
    <col min="13564" max="13564" width="11" style="26" customWidth="1"/>
    <col min="13565" max="13565" width="10.85546875" style="26" customWidth="1"/>
    <col min="13566" max="13566" width="11.5703125" style="26" customWidth="1"/>
    <col min="13567" max="13567" width="10.85546875" style="26" customWidth="1"/>
    <col min="13568" max="13569" width="11.7109375" style="26" customWidth="1"/>
    <col min="13570" max="13570" width="14.42578125" style="26" customWidth="1"/>
    <col min="13571" max="13572" width="16" style="26" customWidth="1"/>
    <col min="13573" max="13804" width="8.85546875" style="26"/>
    <col min="13805" max="13805" width="6.42578125" style="26" customWidth="1"/>
    <col min="13806" max="13806" width="43.5703125" style="26" customWidth="1"/>
    <col min="13807" max="13807" width="6" style="26" customWidth="1"/>
    <col min="13808" max="13809" width="0" style="26" hidden="1" customWidth="1"/>
    <col min="13810" max="13810" width="9.42578125" style="26" customWidth="1"/>
    <col min="13811" max="13811" width="10" style="26" customWidth="1"/>
    <col min="13812" max="13812" width="10.7109375" style="26" bestFit="1" customWidth="1"/>
    <col min="13813" max="13813" width="9.7109375" style="26" customWidth="1"/>
    <col min="13814" max="13814" width="9.85546875" style="26" customWidth="1"/>
    <col min="13815" max="13815" width="11.42578125" style="26" customWidth="1"/>
    <col min="13816" max="13816" width="12" style="26" customWidth="1"/>
    <col min="13817" max="13817" width="11.140625" style="26" customWidth="1"/>
    <col min="13818" max="13818" width="9.140625" style="26" customWidth="1"/>
    <col min="13819" max="13819" width="11.85546875" style="26" customWidth="1"/>
    <col min="13820" max="13820" width="11" style="26" customWidth="1"/>
    <col min="13821" max="13821" width="10.85546875" style="26" customWidth="1"/>
    <col min="13822" max="13822" width="11.5703125" style="26" customWidth="1"/>
    <col min="13823" max="13823" width="10.85546875" style="26" customWidth="1"/>
    <col min="13824" max="13825" width="11.7109375" style="26" customWidth="1"/>
    <col min="13826" max="13826" width="14.42578125" style="26" customWidth="1"/>
    <col min="13827" max="13828" width="16" style="26" customWidth="1"/>
    <col min="13829" max="14060" width="8.85546875" style="26"/>
    <col min="14061" max="14061" width="6.42578125" style="26" customWidth="1"/>
    <col min="14062" max="14062" width="43.5703125" style="26" customWidth="1"/>
    <col min="14063" max="14063" width="6" style="26" customWidth="1"/>
    <col min="14064" max="14065" width="0" style="26" hidden="1" customWidth="1"/>
    <col min="14066" max="14066" width="9.42578125" style="26" customWidth="1"/>
    <col min="14067" max="14067" width="10" style="26" customWidth="1"/>
    <col min="14068" max="14068" width="10.7109375" style="26" bestFit="1" customWidth="1"/>
    <col min="14069" max="14069" width="9.7109375" style="26" customWidth="1"/>
    <col min="14070" max="14070" width="9.85546875" style="26" customWidth="1"/>
    <col min="14071" max="14071" width="11.42578125" style="26" customWidth="1"/>
    <col min="14072" max="14072" width="12" style="26" customWidth="1"/>
    <col min="14073" max="14073" width="11.140625" style="26" customWidth="1"/>
    <col min="14074" max="14074" width="9.140625" style="26" customWidth="1"/>
    <col min="14075" max="14075" width="11.85546875" style="26" customWidth="1"/>
    <col min="14076" max="14076" width="11" style="26" customWidth="1"/>
    <col min="14077" max="14077" width="10.85546875" style="26" customWidth="1"/>
    <col min="14078" max="14078" width="11.5703125" style="26" customWidth="1"/>
    <col min="14079" max="14079" width="10.85546875" style="26" customWidth="1"/>
    <col min="14080" max="14081" width="11.7109375" style="26" customWidth="1"/>
    <col min="14082" max="14082" width="14.42578125" style="26" customWidth="1"/>
    <col min="14083" max="14084" width="16" style="26" customWidth="1"/>
    <col min="14085" max="14316" width="8.85546875" style="26"/>
    <col min="14317" max="14317" width="6.42578125" style="26" customWidth="1"/>
    <col min="14318" max="14318" width="43.5703125" style="26" customWidth="1"/>
    <col min="14319" max="14319" width="6" style="26" customWidth="1"/>
    <col min="14320" max="14321" width="0" style="26" hidden="1" customWidth="1"/>
    <col min="14322" max="14322" width="9.42578125" style="26" customWidth="1"/>
    <col min="14323" max="14323" width="10" style="26" customWidth="1"/>
    <col min="14324" max="14324" width="10.7109375" style="26" bestFit="1" customWidth="1"/>
    <col min="14325" max="14325" width="9.7109375" style="26" customWidth="1"/>
    <col min="14326" max="14326" width="9.85546875" style="26" customWidth="1"/>
    <col min="14327" max="14327" width="11.42578125" style="26" customWidth="1"/>
    <col min="14328" max="14328" width="12" style="26" customWidth="1"/>
    <col min="14329" max="14329" width="11.140625" style="26" customWidth="1"/>
    <col min="14330" max="14330" width="9.140625" style="26" customWidth="1"/>
    <col min="14331" max="14331" width="11.85546875" style="26" customWidth="1"/>
    <col min="14332" max="14332" width="11" style="26" customWidth="1"/>
    <col min="14333" max="14333" width="10.85546875" style="26" customWidth="1"/>
    <col min="14334" max="14334" width="11.5703125" style="26" customWidth="1"/>
    <col min="14335" max="14335" width="10.85546875" style="26" customWidth="1"/>
    <col min="14336" max="14337" width="11.7109375" style="26" customWidth="1"/>
    <col min="14338" max="14338" width="14.42578125" style="26" customWidth="1"/>
    <col min="14339" max="14340" width="16" style="26" customWidth="1"/>
    <col min="14341" max="14572" width="8.85546875" style="26"/>
    <col min="14573" max="14573" width="6.42578125" style="26" customWidth="1"/>
    <col min="14574" max="14574" width="43.5703125" style="26" customWidth="1"/>
    <col min="14575" max="14575" width="6" style="26" customWidth="1"/>
    <col min="14576" max="14577" width="0" style="26" hidden="1" customWidth="1"/>
    <col min="14578" max="14578" width="9.42578125" style="26" customWidth="1"/>
    <col min="14579" max="14579" width="10" style="26" customWidth="1"/>
    <col min="14580" max="14580" width="10.7109375" style="26" bestFit="1" customWidth="1"/>
    <col min="14581" max="14581" width="9.7109375" style="26" customWidth="1"/>
    <col min="14582" max="14582" width="9.85546875" style="26" customWidth="1"/>
    <col min="14583" max="14583" width="11.42578125" style="26" customWidth="1"/>
    <col min="14584" max="14584" width="12" style="26" customWidth="1"/>
    <col min="14585" max="14585" width="11.140625" style="26" customWidth="1"/>
    <col min="14586" max="14586" width="9.140625" style="26" customWidth="1"/>
    <col min="14587" max="14587" width="11.85546875" style="26" customWidth="1"/>
    <col min="14588" max="14588" width="11" style="26" customWidth="1"/>
    <col min="14589" max="14589" width="10.85546875" style="26" customWidth="1"/>
    <col min="14590" max="14590" width="11.5703125" style="26" customWidth="1"/>
    <col min="14591" max="14591" width="10.85546875" style="26" customWidth="1"/>
    <col min="14592" max="14593" width="11.7109375" style="26" customWidth="1"/>
    <col min="14594" max="14594" width="14.42578125" style="26" customWidth="1"/>
    <col min="14595" max="14596" width="16" style="26" customWidth="1"/>
    <col min="14597" max="14828" width="8.85546875" style="26"/>
    <col min="14829" max="14829" width="6.42578125" style="26" customWidth="1"/>
    <col min="14830" max="14830" width="43.5703125" style="26" customWidth="1"/>
    <col min="14831" max="14831" width="6" style="26" customWidth="1"/>
    <col min="14832" max="14833" width="0" style="26" hidden="1" customWidth="1"/>
    <col min="14834" max="14834" width="9.42578125" style="26" customWidth="1"/>
    <col min="14835" max="14835" width="10" style="26" customWidth="1"/>
    <col min="14836" max="14836" width="10.7109375" style="26" bestFit="1" customWidth="1"/>
    <col min="14837" max="14837" width="9.7109375" style="26" customWidth="1"/>
    <col min="14838" max="14838" width="9.85546875" style="26" customWidth="1"/>
    <col min="14839" max="14839" width="11.42578125" style="26" customWidth="1"/>
    <col min="14840" max="14840" width="12" style="26" customWidth="1"/>
    <col min="14841" max="14841" width="11.140625" style="26" customWidth="1"/>
    <col min="14842" max="14842" width="9.140625" style="26" customWidth="1"/>
    <col min="14843" max="14843" width="11.85546875" style="26" customWidth="1"/>
    <col min="14844" max="14844" width="11" style="26" customWidth="1"/>
    <col min="14845" max="14845" width="10.85546875" style="26" customWidth="1"/>
    <col min="14846" max="14846" width="11.5703125" style="26" customWidth="1"/>
    <col min="14847" max="14847" width="10.85546875" style="26" customWidth="1"/>
    <col min="14848" max="14849" width="11.7109375" style="26" customWidth="1"/>
    <col min="14850" max="14850" width="14.42578125" style="26" customWidth="1"/>
    <col min="14851" max="14852" width="16" style="26" customWidth="1"/>
    <col min="14853" max="15084" width="8.85546875" style="26"/>
    <col min="15085" max="15085" width="6.42578125" style="26" customWidth="1"/>
    <col min="15086" max="15086" width="43.5703125" style="26" customWidth="1"/>
    <col min="15087" max="15087" width="6" style="26" customWidth="1"/>
    <col min="15088" max="15089" width="0" style="26" hidden="1" customWidth="1"/>
    <col min="15090" max="15090" width="9.42578125" style="26" customWidth="1"/>
    <col min="15091" max="15091" width="10" style="26" customWidth="1"/>
    <col min="15092" max="15092" width="10.7109375" style="26" bestFit="1" customWidth="1"/>
    <col min="15093" max="15093" width="9.7109375" style="26" customWidth="1"/>
    <col min="15094" max="15094" width="9.85546875" style="26" customWidth="1"/>
    <col min="15095" max="15095" width="11.42578125" style="26" customWidth="1"/>
    <col min="15096" max="15096" width="12" style="26" customWidth="1"/>
    <col min="15097" max="15097" width="11.140625" style="26" customWidth="1"/>
    <col min="15098" max="15098" width="9.140625" style="26" customWidth="1"/>
    <col min="15099" max="15099" width="11.85546875" style="26" customWidth="1"/>
    <col min="15100" max="15100" width="11" style="26" customWidth="1"/>
    <col min="15101" max="15101" width="10.85546875" style="26" customWidth="1"/>
    <col min="15102" max="15102" width="11.5703125" style="26" customWidth="1"/>
    <col min="15103" max="15103" width="10.85546875" style="26" customWidth="1"/>
    <col min="15104" max="15105" width="11.7109375" style="26" customWidth="1"/>
    <col min="15106" max="15106" width="14.42578125" style="26" customWidth="1"/>
    <col min="15107" max="15108" width="16" style="26" customWidth="1"/>
    <col min="15109" max="15340" width="8.85546875" style="26"/>
    <col min="15341" max="15341" width="6.42578125" style="26" customWidth="1"/>
    <col min="15342" max="15342" width="43.5703125" style="26" customWidth="1"/>
    <col min="15343" max="15343" width="6" style="26" customWidth="1"/>
    <col min="15344" max="15345" width="0" style="26" hidden="1" customWidth="1"/>
    <col min="15346" max="15346" width="9.42578125" style="26" customWidth="1"/>
    <col min="15347" max="15347" width="10" style="26" customWidth="1"/>
    <col min="15348" max="15348" width="10.7109375" style="26" bestFit="1" customWidth="1"/>
    <col min="15349" max="15349" width="9.7109375" style="26" customWidth="1"/>
    <col min="15350" max="15350" width="9.85546875" style="26" customWidth="1"/>
    <col min="15351" max="15351" width="11.42578125" style="26" customWidth="1"/>
    <col min="15352" max="15352" width="12" style="26" customWidth="1"/>
    <col min="15353" max="15353" width="11.140625" style="26" customWidth="1"/>
    <col min="15354" max="15354" width="9.140625" style="26" customWidth="1"/>
    <col min="15355" max="15355" width="11.85546875" style="26" customWidth="1"/>
    <col min="15356" max="15356" width="11" style="26" customWidth="1"/>
    <col min="15357" max="15357" width="10.85546875" style="26" customWidth="1"/>
    <col min="15358" max="15358" width="11.5703125" style="26" customWidth="1"/>
    <col min="15359" max="15359" width="10.85546875" style="26" customWidth="1"/>
    <col min="15360" max="15361" width="11.7109375" style="26" customWidth="1"/>
    <col min="15362" max="15362" width="14.42578125" style="26" customWidth="1"/>
    <col min="15363" max="15364" width="16" style="26" customWidth="1"/>
    <col min="15365" max="15596" width="8.85546875" style="26"/>
    <col min="15597" max="15597" width="6.42578125" style="26" customWidth="1"/>
    <col min="15598" max="15598" width="43.5703125" style="26" customWidth="1"/>
    <col min="15599" max="15599" width="6" style="26" customWidth="1"/>
    <col min="15600" max="15601" width="0" style="26" hidden="1" customWidth="1"/>
    <col min="15602" max="15602" width="9.42578125" style="26" customWidth="1"/>
    <col min="15603" max="15603" width="10" style="26" customWidth="1"/>
    <col min="15604" max="15604" width="10.7109375" style="26" bestFit="1" customWidth="1"/>
    <col min="15605" max="15605" width="9.7109375" style="26" customWidth="1"/>
    <col min="15606" max="15606" width="9.85546875" style="26" customWidth="1"/>
    <col min="15607" max="15607" width="11.42578125" style="26" customWidth="1"/>
    <col min="15608" max="15608" width="12" style="26" customWidth="1"/>
    <col min="15609" max="15609" width="11.140625" style="26" customWidth="1"/>
    <col min="15610" max="15610" width="9.140625" style="26" customWidth="1"/>
    <col min="15611" max="15611" width="11.85546875" style="26" customWidth="1"/>
    <col min="15612" max="15612" width="11" style="26" customWidth="1"/>
    <col min="15613" max="15613" width="10.85546875" style="26" customWidth="1"/>
    <col min="15614" max="15614" width="11.5703125" style="26" customWidth="1"/>
    <col min="15615" max="15615" width="10.85546875" style="26" customWidth="1"/>
    <col min="15616" max="15617" width="11.7109375" style="26" customWidth="1"/>
    <col min="15618" max="15618" width="14.42578125" style="26" customWidth="1"/>
    <col min="15619" max="15620" width="16" style="26" customWidth="1"/>
    <col min="15621" max="15852" width="8.85546875" style="26"/>
    <col min="15853" max="15853" width="6.42578125" style="26" customWidth="1"/>
    <col min="15854" max="15854" width="43.5703125" style="26" customWidth="1"/>
    <col min="15855" max="15855" width="6" style="26" customWidth="1"/>
    <col min="15856" max="15857" width="0" style="26" hidden="1" customWidth="1"/>
    <col min="15858" max="15858" width="9.42578125" style="26" customWidth="1"/>
    <col min="15859" max="15859" width="10" style="26" customWidth="1"/>
    <col min="15860" max="15860" width="10.7109375" style="26" bestFit="1" customWidth="1"/>
    <col min="15861" max="15861" width="9.7109375" style="26" customWidth="1"/>
    <col min="15862" max="15862" width="9.85546875" style="26" customWidth="1"/>
    <col min="15863" max="15863" width="11.42578125" style="26" customWidth="1"/>
    <col min="15864" max="15864" width="12" style="26" customWidth="1"/>
    <col min="15865" max="15865" width="11.140625" style="26" customWidth="1"/>
    <col min="15866" max="15866" width="9.140625" style="26" customWidth="1"/>
    <col min="15867" max="15867" width="11.85546875" style="26" customWidth="1"/>
    <col min="15868" max="15868" width="11" style="26" customWidth="1"/>
    <col min="15869" max="15869" width="10.85546875" style="26" customWidth="1"/>
    <col min="15870" max="15870" width="11.5703125" style="26" customWidth="1"/>
    <col min="15871" max="15871" width="10.85546875" style="26" customWidth="1"/>
    <col min="15872" max="15873" width="11.7109375" style="26" customWidth="1"/>
    <col min="15874" max="15874" width="14.42578125" style="26" customWidth="1"/>
    <col min="15875" max="15876" width="16" style="26" customWidth="1"/>
    <col min="15877" max="16108" width="8.85546875" style="26"/>
    <col min="16109" max="16109" width="6.42578125" style="26" customWidth="1"/>
    <col min="16110" max="16110" width="43.5703125" style="26" customWidth="1"/>
    <col min="16111" max="16111" width="6" style="26" customWidth="1"/>
    <col min="16112" max="16113" width="0" style="26" hidden="1" customWidth="1"/>
    <col min="16114" max="16114" width="9.42578125" style="26" customWidth="1"/>
    <col min="16115" max="16115" width="10" style="26" customWidth="1"/>
    <col min="16116" max="16116" width="10.7109375" style="26" bestFit="1" customWidth="1"/>
    <col min="16117" max="16117" width="9.7109375" style="26" customWidth="1"/>
    <col min="16118" max="16118" width="9.85546875" style="26" customWidth="1"/>
    <col min="16119" max="16119" width="11.42578125" style="26" customWidth="1"/>
    <col min="16120" max="16120" width="12" style="26" customWidth="1"/>
    <col min="16121" max="16121" width="11.140625" style="26" customWidth="1"/>
    <col min="16122" max="16122" width="9.140625" style="26" customWidth="1"/>
    <col min="16123" max="16123" width="11.85546875" style="26" customWidth="1"/>
    <col min="16124" max="16124" width="11" style="26" customWidth="1"/>
    <col min="16125" max="16125" width="10.85546875" style="26" customWidth="1"/>
    <col min="16126" max="16126" width="11.5703125" style="26" customWidth="1"/>
    <col min="16127" max="16127" width="10.85546875" style="26" customWidth="1"/>
    <col min="16128" max="16129" width="11.7109375" style="26" customWidth="1"/>
    <col min="16130" max="16130" width="14.42578125" style="26" customWidth="1"/>
    <col min="16131" max="16132" width="16" style="26" customWidth="1"/>
    <col min="16133" max="16384" width="8.85546875" style="26"/>
  </cols>
  <sheetData>
    <row r="1" spans="1:41" ht="93" customHeight="1" x14ac:dyDescent="0.3">
      <c r="S1" s="144" t="s">
        <v>182</v>
      </c>
      <c r="T1" s="144"/>
      <c r="U1" s="144"/>
      <c r="V1" s="144"/>
      <c r="W1" s="144"/>
    </row>
    <row r="2" spans="1:41" x14ac:dyDescent="0.3">
      <c r="W2" s="26" t="s">
        <v>5</v>
      </c>
    </row>
    <row r="3" spans="1:41" ht="45.75" customHeight="1" thickBot="1" x14ac:dyDescent="0.35">
      <c r="A3" s="148" t="s">
        <v>133</v>
      </c>
      <c r="B3" s="148"/>
      <c r="C3" s="148"/>
      <c r="D3" s="148"/>
      <c r="E3" s="148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</row>
    <row r="4" spans="1:41" ht="22.5" customHeight="1" thickBot="1" x14ac:dyDescent="0.35">
      <c r="A4" s="150" t="s">
        <v>26</v>
      </c>
      <c r="B4" s="150" t="s">
        <v>27</v>
      </c>
      <c r="C4" s="145" t="s">
        <v>28</v>
      </c>
      <c r="D4" s="27" t="s">
        <v>29</v>
      </c>
      <c r="E4" s="28"/>
      <c r="F4" s="153" t="s">
        <v>29</v>
      </c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5"/>
      <c r="W4" s="156"/>
    </row>
    <row r="5" spans="1:41" ht="24.75" customHeight="1" x14ac:dyDescent="0.3">
      <c r="A5" s="151"/>
      <c r="B5" s="151"/>
      <c r="C5" s="146"/>
      <c r="D5" s="145" t="s">
        <v>30</v>
      </c>
      <c r="E5" s="145" t="s">
        <v>31</v>
      </c>
      <c r="F5" s="146" t="s">
        <v>32</v>
      </c>
      <c r="G5" s="146" t="s">
        <v>33</v>
      </c>
      <c r="H5" s="146" t="s">
        <v>34</v>
      </c>
      <c r="I5" s="146" t="s">
        <v>35</v>
      </c>
      <c r="J5" s="146" t="s">
        <v>36</v>
      </c>
      <c r="K5" s="146" t="s">
        <v>37</v>
      </c>
      <c r="L5" s="146" t="s">
        <v>38</v>
      </c>
      <c r="M5" s="146" t="s">
        <v>39</v>
      </c>
      <c r="N5" s="146" t="s">
        <v>40</v>
      </c>
      <c r="O5" s="157" t="s">
        <v>41</v>
      </c>
      <c r="P5" s="158"/>
      <c r="Q5" s="158"/>
      <c r="R5" s="158"/>
      <c r="S5" s="158"/>
      <c r="T5" s="158"/>
      <c r="U5" s="158"/>
      <c r="V5" s="158"/>
      <c r="W5" s="160" t="s">
        <v>42</v>
      </c>
    </row>
    <row r="6" spans="1:41" ht="57" customHeight="1" x14ac:dyDescent="0.3">
      <c r="A6" s="151"/>
      <c r="B6" s="151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5" t="s">
        <v>43</v>
      </c>
      <c r="P6" s="145" t="s">
        <v>44</v>
      </c>
      <c r="Q6" s="145" t="s">
        <v>45</v>
      </c>
      <c r="R6" s="145" t="s">
        <v>136</v>
      </c>
      <c r="S6" s="145" t="s">
        <v>46</v>
      </c>
      <c r="T6" s="145" t="s">
        <v>47</v>
      </c>
      <c r="U6" s="145" t="s">
        <v>48</v>
      </c>
      <c r="V6" s="159" t="s">
        <v>137</v>
      </c>
      <c r="W6" s="161"/>
    </row>
    <row r="7" spans="1:41" ht="67.900000000000006" customHeight="1" x14ac:dyDescent="0.3">
      <c r="A7" s="151"/>
      <c r="B7" s="151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59"/>
      <c r="W7" s="161"/>
    </row>
    <row r="8" spans="1:41" ht="21.6" customHeight="1" x14ac:dyDescent="0.3">
      <c r="A8" s="152"/>
      <c r="B8" s="152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59"/>
      <c r="W8" s="162"/>
    </row>
    <row r="9" spans="1:41" ht="18" customHeight="1" x14ac:dyDescent="0.3">
      <c r="A9" s="29"/>
      <c r="B9" s="98"/>
      <c r="C9" s="30"/>
      <c r="D9" s="30"/>
      <c r="E9" s="30"/>
      <c r="F9" s="30"/>
      <c r="G9" s="98"/>
      <c r="H9" s="98"/>
      <c r="I9" s="98"/>
      <c r="J9" s="98"/>
      <c r="K9" s="30"/>
      <c r="L9" s="30"/>
      <c r="M9" s="30"/>
      <c r="N9" s="30"/>
      <c r="O9" s="31"/>
      <c r="P9" s="98"/>
      <c r="Q9" s="98"/>
      <c r="R9" s="98"/>
      <c r="S9" s="98"/>
      <c r="T9" s="98"/>
      <c r="U9" s="98"/>
      <c r="V9" s="85"/>
      <c r="W9" s="92"/>
    </row>
    <row r="10" spans="1:41" ht="38.25" x14ac:dyDescent="0.3">
      <c r="A10" s="32">
        <v>1</v>
      </c>
      <c r="B10" s="33" t="s">
        <v>49</v>
      </c>
      <c r="C10" s="34">
        <v>1</v>
      </c>
      <c r="D10" s="23">
        <v>200</v>
      </c>
      <c r="E10" s="23">
        <v>0</v>
      </c>
      <c r="F10" s="14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14">
        <v>232</v>
      </c>
      <c r="M10" s="23">
        <v>0</v>
      </c>
      <c r="N10" s="23">
        <v>0</v>
      </c>
      <c r="O10" s="35">
        <v>8826</v>
      </c>
      <c r="P10" s="23">
        <v>950</v>
      </c>
      <c r="Q10" s="23">
        <v>976</v>
      </c>
      <c r="R10" s="23">
        <v>223</v>
      </c>
      <c r="S10" s="23">
        <v>6900</v>
      </c>
      <c r="T10" s="23">
        <v>1123</v>
      </c>
      <c r="U10" s="23">
        <v>6632</v>
      </c>
      <c r="V10" s="86"/>
      <c r="W10" s="93">
        <v>1067</v>
      </c>
      <c r="X10" s="89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</row>
    <row r="11" spans="1:41" ht="38.25" x14ac:dyDescent="0.3">
      <c r="A11" s="32">
        <v>2</v>
      </c>
      <c r="B11" s="33" t="s">
        <v>6</v>
      </c>
      <c r="C11" s="34">
        <v>2</v>
      </c>
      <c r="D11" s="23">
        <v>4200</v>
      </c>
      <c r="E11" s="23">
        <v>0</v>
      </c>
      <c r="F11" s="14">
        <v>3581</v>
      </c>
      <c r="G11" s="23">
        <v>0</v>
      </c>
      <c r="H11" s="23">
        <v>350</v>
      </c>
      <c r="I11" s="23">
        <v>0</v>
      </c>
      <c r="J11" s="23">
        <v>0</v>
      </c>
      <c r="K11" s="23">
        <v>0</v>
      </c>
      <c r="L11" s="23">
        <v>1510</v>
      </c>
      <c r="M11" s="23">
        <v>0</v>
      </c>
      <c r="N11" s="23">
        <v>0</v>
      </c>
      <c r="O11" s="23">
        <v>123693</v>
      </c>
      <c r="P11" s="23">
        <v>12761</v>
      </c>
      <c r="Q11" s="23">
        <v>13051</v>
      </c>
      <c r="R11" s="23">
        <v>2929</v>
      </c>
      <c r="S11" s="23">
        <v>97881</v>
      </c>
      <c r="T11" s="14">
        <v>24055</v>
      </c>
      <c r="U11" s="23">
        <v>81709</v>
      </c>
      <c r="V11" s="86"/>
      <c r="W11" s="93">
        <v>14291</v>
      </c>
      <c r="X11" s="89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</row>
    <row r="12" spans="1:41" ht="38.25" x14ac:dyDescent="0.3">
      <c r="A12" s="32">
        <v>3</v>
      </c>
      <c r="B12" s="33" t="s">
        <v>50</v>
      </c>
      <c r="C12" s="34">
        <v>1</v>
      </c>
      <c r="D12" s="23">
        <v>290</v>
      </c>
      <c r="E12" s="23">
        <v>0</v>
      </c>
      <c r="F12" s="14">
        <v>235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820</v>
      </c>
      <c r="M12" s="23">
        <v>0</v>
      </c>
      <c r="N12" s="23">
        <v>0</v>
      </c>
      <c r="O12" s="23">
        <v>33345</v>
      </c>
      <c r="P12" s="23">
        <v>3328</v>
      </c>
      <c r="Q12" s="23">
        <v>3617</v>
      </c>
      <c r="R12" s="23">
        <v>828</v>
      </c>
      <c r="S12" s="23">
        <v>26400</v>
      </c>
      <c r="T12" s="23">
        <v>1823</v>
      </c>
      <c r="U12" s="23">
        <v>22100</v>
      </c>
      <c r="V12" s="86"/>
      <c r="W12" s="93">
        <v>3905</v>
      </c>
      <c r="X12" s="89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</row>
    <row r="13" spans="1:41" ht="38.25" x14ac:dyDescent="0.3">
      <c r="A13" s="32">
        <v>4</v>
      </c>
      <c r="B13" s="33" t="s">
        <v>51</v>
      </c>
      <c r="C13" s="34">
        <v>1</v>
      </c>
      <c r="D13" s="23">
        <v>220</v>
      </c>
      <c r="E13" s="23">
        <v>0</v>
      </c>
      <c r="F13" s="23">
        <v>215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340</v>
      </c>
      <c r="M13" s="23">
        <v>0</v>
      </c>
      <c r="N13" s="23">
        <v>0</v>
      </c>
      <c r="O13" s="23">
        <v>16653</v>
      </c>
      <c r="P13" s="23">
        <v>1515</v>
      </c>
      <c r="Q13" s="23">
        <v>1867</v>
      </c>
      <c r="R13" s="23">
        <v>425</v>
      </c>
      <c r="S13" s="23">
        <v>13271</v>
      </c>
      <c r="T13" s="23">
        <v>1893</v>
      </c>
      <c r="U13" s="23">
        <v>12689</v>
      </c>
      <c r="V13" s="86"/>
      <c r="W13" s="93">
        <v>2020</v>
      </c>
      <c r="X13" s="89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</row>
    <row r="14" spans="1:41" s="37" customFormat="1" ht="39.75" customHeight="1" x14ac:dyDescent="0.3">
      <c r="A14" s="32">
        <v>5</v>
      </c>
      <c r="B14" s="33" t="s">
        <v>1</v>
      </c>
      <c r="C14" s="34">
        <v>3</v>
      </c>
      <c r="D14" s="23">
        <f>16722+26</f>
        <v>16748</v>
      </c>
      <c r="E14" s="23">
        <v>0</v>
      </c>
      <c r="F14" s="14">
        <v>15780</v>
      </c>
      <c r="G14" s="23">
        <v>0</v>
      </c>
      <c r="H14" s="23">
        <v>350</v>
      </c>
      <c r="I14" s="23">
        <v>0</v>
      </c>
      <c r="J14" s="23">
        <v>670</v>
      </c>
      <c r="K14" s="23">
        <v>10560</v>
      </c>
      <c r="L14" s="14">
        <v>5475</v>
      </c>
      <c r="M14" s="14">
        <v>420</v>
      </c>
      <c r="N14" s="23">
        <v>0</v>
      </c>
      <c r="O14" s="23">
        <v>295117</v>
      </c>
      <c r="P14" s="22">
        <v>25744</v>
      </c>
      <c r="Q14" s="22">
        <v>32569</v>
      </c>
      <c r="R14" s="22">
        <v>7428</v>
      </c>
      <c r="S14" s="23">
        <v>236804</v>
      </c>
      <c r="T14" s="22">
        <v>75596</v>
      </c>
      <c r="U14" s="22">
        <v>175679</v>
      </c>
      <c r="V14" s="91"/>
      <c r="W14" s="93">
        <v>35670</v>
      </c>
      <c r="X14" s="89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</row>
    <row r="15" spans="1:41" ht="38.25" x14ac:dyDescent="0.3">
      <c r="A15" s="32">
        <v>6</v>
      </c>
      <c r="B15" s="33" t="s">
        <v>52</v>
      </c>
      <c r="C15" s="34">
        <v>1</v>
      </c>
      <c r="D15" s="23">
        <v>459</v>
      </c>
      <c r="E15" s="23">
        <v>0</v>
      </c>
      <c r="F15" s="14">
        <v>310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14">
        <v>1072</v>
      </c>
      <c r="M15" s="23">
        <v>0</v>
      </c>
      <c r="N15" s="23">
        <v>0</v>
      </c>
      <c r="O15" s="23">
        <v>38649</v>
      </c>
      <c r="P15" s="23">
        <v>4227</v>
      </c>
      <c r="Q15" s="23">
        <v>4058</v>
      </c>
      <c r="R15" s="23">
        <v>925</v>
      </c>
      <c r="S15" s="23">
        <v>30364</v>
      </c>
      <c r="T15" s="23">
        <v>1800</v>
      </c>
      <c r="U15" s="23">
        <v>23750</v>
      </c>
      <c r="V15" s="86"/>
      <c r="W15" s="93">
        <v>4404</v>
      </c>
      <c r="X15" s="89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</row>
    <row r="16" spans="1:41" ht="25.5" customHeight="1" x14ac:dyDescent="0.3">
      <c r="A16" s="32">
        <v>7</v>
      </c>
      <c r="B16" s="33" t="s">
        <v>53</v>
      </c>
      <c r="C16" s="34">
        <v>1</v>
      </c>
      <c r="D16" s="23">
        <v>0</v>
      </c>
      <c r="E16" s="23">
        <v>0</v>
      </c>
      <c r="F16" s="23">
        <f>D16-E16</f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14">
        <v>2020</v>
      </c>
      <c r="M16" s="23">
        <v>0</v>
      </c>
      <c r="N16" s="23">
        <v>0</v>
      </c>
      <c r="O16" s="23">
        <v>88292</v>
      </c>
      <c r="P16" s="23">
        <v>10492</v>
      </c>
      <c r="Q16" s="23">
        <v>9860</v>
      </c>
      <c r="R16" s="23">
        <v>2254</v>
      </c>
      <c r="S16" s="23">
        <v>67940</v>
      </c>
      <c r="T16" s="23">
        <v>20000</v>
      </c>
      <c r="U16" s="23">
        <v>59410</v>
      </c>
      <c r="V16" s="86"/>
      <c r="W16" s="93">
        <v>0</v>
      </c>
      <c r="X16" s="89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</row>
    <row r="17" spans="1:41" ht="38.25" x14ac:dyDescent="0.3">
      <c r="A17" s="32">
        <v>8</v>
      </c>
      <c r="B17" s="33" t="s">
        <v>54</v>
      </c>
      <c r="C17" s="34">
        <v>1</v>
      </c>
      <c r="D17" s="23">
        <v>320</v>
      </c>
      <c r="E17" s="23">
        <v>0</v>
      </c>
      <c r="F17" s="23">
        <v>302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1200</v>
      </c>
      <c r="M17" s="23">
        <v>0</v>
      </c>
      <c r="N17" s="23">
        <v>0</v>
      </c>
      <c r="O17" s="23">
        <v>38407</v>
      </c>
      <c r="P17" s="22">
        <v>4885</v>
      </c>
      <c r="Q17" s="22">
        <v>4739</v>
      </c>
      <c r="R17" s="22">
        <v>1068</v>
      </c>
      <c r="S17" s="23">
        <v>28783</v>
      </c>
      <c r="T17" s="22">
        <v>3441</v>
      </c>
      <c r="U17" s="22">
        <v>22410</v>
      </c>
      <c r="V17" s="91"/>
      <c r="W17" s="93">
        <v>5130</v>
      </c>
      <c r="X17" s="89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</row>
    <row r="18" spans="1:41" ht="38.25" x14ac:dyDescent="0.3">
      <c r="A18" s="32">
        <v>9</v>
      </c>
      <c r="B18" s="33" t="s">
        <v>55</v>
      </c>
      <c r="C18" s="34">
        <v>1</v>
      </c>
      <c r="D18" s="23">
        <v>220</v>
      </c>
      <c r="E18" s="23">
        <v>0</v>
      </c>
      <c r="F18" s="23">
        <v>165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480</v>
      </c>
      <c r="M18" s="23">
        <v>0</v>
      </c>
      <c r="N18" s="23">
        <v>0</v>
      </c>
      <c r="O18" s="23">
        <v>14866</v>
      </c>
      <c r="P18" s="23">
        <v>1016</v>
      </c>
      <c r="Q18" s="23">
        <v>1609</v>
      </c>
      <c r="R18" s="23">
        <v>367</v>
      </c>
      <c r="S18" s="23">
        <v>12241</v>
      </c>
      <c r="T18" s="23">
        <v>1500</v>
      </c>
      <c r="U18" s="23">
        <v>10106</v>
      </c>
      <c r="V18" s="86"/>
      <c r="W18" s="93">
        <v>1774</v>
      </c>
      <c r="X18" s="89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</row>
    <row r="19" spans="1:41" ht="38.25" x14ac:dyDescent="0.3">
      <c r="A19" s="32">
        <v>10</v>
      </c>
      <c r="B19" s="33" t="s">
        <v>56</v>
      </c>
      <c r="C19" s="34">
        <v>1</v>
      </c>
      <c r="D19" s="23">
        <v>482</v>
      </c>
      <c r="E19" s="23">
        <v>0</v>
      </c>
      <c r="F19" s="14">
        <v>183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14">
        <v>673</v>
      </c>
      <c r="M19" s="23">
        <v>0</v>
      </c>
      <c r="N19" s="23">
        <v>0</v>
      </c>
      <c r="O19" s="23">
        <v>21062</v>
      </c>
      <c r="P19" s="23">
        <v>1986</v>
      </c>
      <c r="Q19" s="23">
        <v>2472</v>
      </c>
      <c r="R19" s="23">
        <v>563</v>
      </c>
      <c r="S19" s="23">
        <v>16604</v>
      </c>
      <c r="T19" s="23">
        <v>2000</v>
      </c>
      <c r="U19" s="23">
        <v>13500</v>
      </c>
      <c r="V19" s="86"/>
      <c r="W19" s="93">
        <v>2670</v>
      </c>
      <c r="X19" s="89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</row>
    <row r="20" spans="1:41" ht="38.25" x14ac:dyDescent="0.3">
      <c r="A20" s="32">
        <v>11</v>
      </c>
      <c r="B20" s="33" t="s">
        <v>57</v>
      </c>
      <c r="C20" s="34">
        <v>1</v>
      </c>
      <c r="D20" s="23">
        <v>220</v>
      </c>
      <c r="E20" s="23">
        <v>0</v>
      </c>
      <c r="F20" s="23">
        <v>163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320</v>
      </c>
      <c r="M20" s="23">
        <v>0</v>
      </c>
      <c r="N20" s="23">
        <v>0</v>
      </c>
      <c r="O20" s="23">
        <v>13470</v>
      </c>
      <c r="P20" s="23">
        <v>1200</v>
      </c>
      <c r="Q20" s="23">
        <v>1600</v>
      </c>
      <c r="R20" s="23">
        <v>362</v>
      </c>
      <c r="S20" s="23">
        <v>10670</v>
      </c>
      <c r="T20" s="23">
        <v>2000</v>
      </c>
      <c r="U20" s="23">
        <v>9172</v>
      </c>
      <c r="V20" s="86"/>
      <c r="W20" s="93">
        <v>1470</v>
      </c>
      <c r="X20" s="89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</row>
    <row r="21" spans="1:41" ht="38.25" x14ac:dyDescent="0.3">
      <c r="A21" s="32">
        <v>12</v>
      </c>
      <c r="B21" s="33" t="s">
        <v>58</v>
      </c>
      <c r="C21" s="34">
        <v>1</v>
      </c>
      <c r="D21" s="23">
        <v>990</v>
      </c>
      <c r="E21" s="23">
        <v>0</v>
      </c>
      <c r="F21" s="23">
        <v>990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14">
        <v>832</v>
      </c>
      <c r="M21" s="23">
        <v>0</v>
      </c>
      <c r="N21" s="23">
        <v>0</v>
      </c>
      <c r="O21" s="23">
        <v>52803</v>
      </c>
      <c r="P21" s="23">
        <v>5392</v>
      </c>
      <c r="Q21" s="23">
        <v>4059</v>
      </c>
      <c r="R21" s="23">
        <v>1388</v>
      </c>
      <c r="S21" s="23">
        <v>43352</v>
      </c>
      <c r="T21" s="23">
        <v>8745</v>
      </c>
      <c r="U21" s="23">
        <v>36576</v>
      </c>
      <c r="V21" s="86"/>
      <c r="W21" s="93">
        <v>6350</v>
      </c>
      <c r="X21" s="89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</row>
    <row r="22" spans="1:41" ht="38.25" x14ac:dyDescent="0.3">
      <c r="A22" s="32">
        <v>13</v>
      </c>
      <c r="B22" s="33" t="s">
        <v>59</v>
      </c>
      <c r="C22" s="34">
        <v>1</v>
      </c>
      <c r="D22" s="23">
        <v>640</v>
      </c>
      <c r="E22" s="23">
        <v>0</v>
      </c>
      <c r="F22" s="23">
        <v>434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500</v>
      </c>
      <c r="M22" s="23">
        <v>0</v>
      </c>
      <c r="N22" s="23">
        <v>0</v>
      </c>
      <c r="O22" s="23">
        <v>26022</v>
      </c>
      <c r="P22" s="23">
        <v>3088</v>
      </c>
      <c r="Q22" s="23">
        <v>2964</v>
      </c>
      <c r="R22" s="23">
        <v>678</v>
      </c>
      <c r="S22" s="23">
        <v>19970</v>
      </c>
      <c r="T22" s="23">
        <v>4000</v>
      </c>
      <c r="U22" s="23">
        <v>19900</v>
      </c>
      <c r="V22" s="86"/>
      <c r="W22" s="93">
        <v>3250</v>
      </c>
      <c r="X22" s="89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</row>
    <row r="23" spans="1:41" s="37" customFormat="1" ht="30" customHeight="1" x14ac:dyDescent="0.3">
      <c r="A23" s="32">
        <v>14</v>
      </c>
      <c r="B23" s="33" t="s">
        <v>2</v>
      </c>
      <c r="C23" s="34">
        <v>2</v>
      </c>
      <c r="D23" s="23">
        <v>2130</v>
      </c>
      <c r="E23" s="23">
        <v>0</v>
      </c>
      <c r="F23" s="14">
        <v>2014</v>
      </c>
      <c r="G23" s="23">
        <v>0</v>
      </c>
      <c r="H23" s="23">
        <v>0</v>
      </c>
      <c r="I23" s="23">
        <v>0</v>
      </c>
      <c r="J23" s="23">
        <v>0</v>
      </c>
      <c r="K23" s="23">
        <v>3750</v>
      </c>
      <c r="L23" s="23">
        <v>1200</v>
      </c>
      <c r="M23" s="23">
        <v>0</v>
      </c>
      <c r="N23" s="23">
        <v>0</v>
      </c>
      <c r="O23" s="23">
        <v>93928</v>
      </c>
      <c r="P23" s="23">
        <v>10752</v>
      </c>
      <c r="Q23" s="23">
        <v>14051</v>
      </c>
      <c r="R23" s="23">
        <v>1918</v>
      </c>
      <c r="S23" s="23">
        <v>69125</v>
      </c>
      <c r="T23" s="23">
        <v>17171</v>
      </c>
      <c r="U23" s="23">
        <v>57421</v>
      </c>
      <c r="V23" s="86"/>
      <c r="W23" s="93">
        <v>9090</v>
      </c>
      <c r="X23" s="89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</row>
    <row r="24" spans="1:41" s="37" customFormat="1" ht="41.25" customHeight="1" x14ac:dyDescent="0.3">
      <c r="A24" s="32">
        <v>15</v>
      </c>
      <c r="B24" s="33" t="s">
        <v>7</v>
      </c>
      <c r="C24" s="34">
        <v>2</v>
      </c>
      <c r="D24" s="23">
        <v>3650</v>
      </c>
      <c r="E24" s="23">
        <v>0</v>
      </c>
      <c r="F24" s="14">
        <v>2563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14">
        <v>1435</v>
      </c>
      <c r="M24" s="23">
        <v>0</v>
      </c>
      <c r="N24" s="23">
        <v>0</v>
      </c>
      <c r="O24" s="23">
        <v>80668</v>
      </c>
      <c r="P24" s="23">
        <v>10743</v>
      </c>
      <c r="Q24" s="23">
        <v>9691</v>
      </c>
      <c r="R24" s="23">
        <v>2665</v>
      </c>
      <c r="S24" s="23">
        <v>60234</v>
      </c>
      <c r="T24" s="14">
        <v>18334</v>
      </c>
      <c r="U24" s="14">
        <v>77278</v>
      </c>
      <c r="V24" s="86"/>
      <c r="W24" s="93">
        <v>11050</v>
      </c>
      <c r="X24" s="89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</row>
    <row r="25" spans="1:41" s="37" customFormat="1" ht="40.9" customHeight="1" x14ac:dyDescent="0.3">
      <c r="A25" s="32">
        <v>16</v>
      </c>
      <c r="B25" s="33" t="s">
        <v>8</v>
      </c>
      <c r="C25" s="34">
        <v>2</v>
      </c>
      <c r="D25" s="23">
        <v>2400</v>
      </c>
      <c r="E25" s="23">
        <v>0</v>
      </c>
      <c r="F25" s="14">
        <v>2111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1200</v>
      </c>
      <c r="M25" s="23">
        <v>0</v>
      </c>
      <c r="N25" s="23">
        <v>0</v>
      </c>
      <c r="O25" s="23">
        <v>105379</v>
      </c>
      <c r="P25" s="23">
        <v>11137</v>
      </c>
      <c r="Q25" s="23">
        <v>10009</v>
      </c>
      <c r="R25" s="23">
        <v>2284</v>
      </c>
      <c r="S25" s="23">
        <v>84233</v>
      </c>
      <c r="T25" s="23">
        <v>20086</v>
      </c>
      <c r="U25" s="23">
        <v>64420</v>
      </c>
      <c r="V25" s="86"/>
      <c r="W25" s="93">
        <v>10720</v>
      </c>
      <c r="X25" s="89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</row>
    <row r="26" spans="1:41" s="37" customFormat="1" ht="30.6" customHeight="1" x14ac:dyDescent="0.3">
      <c r="A26" s="32">
        <v>17</v>
      </c>
      <c r="B26" s="33" t="s">
        <v>3</v>
      </c>
      <c r="C26" s="34">
        <v>2</v>
      </c>
      <c r="D26" s="23">
        <v>10055</v>
      </c>
      <c r="E26" s="23">
        <v>0</v>
      </c>
      <c r="F26" s="14">
        <v>8214</v>
      </c>
      <c r="G26" s="23">
        <v>0</v>
      </c>
      <c r="H26" s="23">
        <v>0</v>
      </c>
      <c r="I26" s="23">
        <v>0</v>
      </c>
      <c r="J26" s="23">
        <v>0</v>
      </c>
      <c r="K26" s="23">
        <v>2850</v>
      </c>
      <c r="L26" s="14">
        <v>3070</v>
      </c>
      <c r="M26" s="14">
        <v>470</v>
      </c>
      <c r="N26" s="23">
        <v>0</v>
      </c>
      <c r="O26" s="14">
        <v>190064</v>
      </c>
      <c r="P26" s="23">
        <v>22507</v>
      </c>
      <c r="Q26" s="23">
        <v>20162</v>
      </c>
      <c r="R26" s="23">
        <v>4909</v>
      </c>
      <c r="S26" s="14">
        <v>147395</v>
      </c>
      <c r="T26" s="14">
        <v>39512</v>
      </c>
      <c r="U26" s="14">
        <v>134264</v>
      </c>
      <c r="V26" s="86"/>
      <c r="W26" s="93">
        <v>23550</v>
      </c>
      <c r="X26" s="89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</row>
    <row r="27" spans="1:41" ht="38.25" x14ac:dyDescent="0.3">
      <c r="A27" s="32">
        <v>18</v>
      </c>
      <c r="B27" s="33" t="s">
        <v>60</v>
      </c>
      <c r="C27" s="34">
        <v>1</v>
      </c>
      <c r="D27" s="23">
        <v>890</v>
      </c>
      <c r="E27" s="23">
        <v>0</v>
      </c>
      <c r="F27" s="14">
        <v>456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990</v>
      </c>
      <c r="M27" s="23">
        <v>0</v>
      </c>
      <c r="N27" s="23">
        <v>0</v>
      </c>
      <c r="O27" s="23">
        <v>47678</v>
      </c>
      <c r="P27" s="23">
        <v>5351</v>
      </c>
      <c r="Q27" s="23">
        <v>5136</v>
      </c>
      <c r="R27" s="23">
        <v>1172</v>
      </c>
      <c r="S27" s="23">
        <v>37191</v>
      </c>
      <c r="T27" s="23">
        <v>9545</v>
      </c>
      <c r="U27" s="23">
        <v>28300</v>
      </c>
      <c r="V27" s="86"/>
      <c r="W27" s="93">
        <v>5580</v>
      </c>
      <c r="X27" s="89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</row>
    <row r="28" spans="1:41" s="37" customFormat="1" ht="36" customHeight="1" x14ac:dyDescent="0.3">
      <c r="A28" s="32">
        <v>19</v>
      </c>
      <c r="B28" s="33" t="s">
        <v>9</v>
      </c>
      <c r="C28" s="34">
        <v>2</v>
      </c>
      <c r="D28" s="23">
        <v>9465</v>
      </c>
      <c r="E28" s="23">
        <v>0</v>
      </c>
      <c r="F28" s="23">
        <v>9837</v>
      </c>
      <c r="G28" s="23">
        <v>0</v>
      </c>
      <c r="H28" s="23">
        <v>300</v>
      </c>
      <c r="I28" s="23">
        <v>0</v>
      </c>
      <c r="J28" s="23">
        <v>0</v>
      </c>
      <c r="K28" s="23">
        <v>400</v>
      </c>
      <c r="L28" s="23">
        <v>2350</v>
      </c>
      <c r="M28" s="23">
        <v>0</v>
      </c>
      <c r="N28" s="23">
        <v>0</v>
      </c>
      <c r="O28" s="23">
        <v>190656</v>
      </c>
      <c r="P28" s="23">
        <v>23119</v>
      </c>
      <c r="Q28" s="23">
        <v>22354</v>
      </c>
      <c r="R28" s="23">
        <v>5118</v>
      </c>
      <c r="S28" s="23">
        <v>145183</v>
      </c>
      <c r="T28" s="23">
        <v>44043</v>
      </c>
      <c r="U28" s="23">
        <v>133583</v>
      </c>
      <c r="V28" s="86"/>
      <c r="W28" s="94">
        <v>0</v>
      </c>
      <c r="X28" s="89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</row>
    <row r="29" spans="1:41" s="37" customFormat="1" ht="43.5" customHeight="1" x14ac:dyDescent="0.3">
      <c r="A29" s="32">
        <v>20</v>
      </c>
      <c r="B29" s="33" t="s">
        <v>10</v>
      </c>
      <c r="C29" s="34">
        <v>2</v>
      </c>
      <c r="D29" s="23">
        <v>2560</v>
      </c>
      <c r="E29" s="23">
        <v>0</v>
      </c>
      <c r="F29" s="23">
        <v>2100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14">
        <v>2205</v>
      </c>
      <c r="M29" s="23">
        <v>0</v>
      </c>
      <c r="N29" s="23">
        <v>0</v>
      </c>
      <c r="O29" s="23">
        <v>162324</v>
      </c>
      <c r="P29" s="23">
        <v>21166</v>
      </c>
      <c r="Q29" s="23">
        <v>20465</v>
      </c>
      <c r="R29" s="23">
        <v>5000</v>
      </c>
      <c r="S29" s="23">
        <v>120693</v>
      </c>
      <c r="T29" s="23">
        <v>41932</v>
      </c>
      <c r="U29" s="23">
        <v>129390</v>
      </c>
      <c r="V29" s="86">
        <v>0</v>
      </c>
      <c r="W29" s="94">
        <v>0</v>
      </c>
      <c r="X29" s="89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</row>
    <row r="30" spans="1:41" s="37" customFormat="1" ht="39" customHeight="1" x14ac:dyDescent="0.3">
      <c r="A30" s="32">
        <v>21</v>
      </c>
      <c r="B30" s="33" t="s">
        <v>11</v>
      </c>
      <c r="C30" s="34">
        <v>2</v>
      </c>
      <c r="D30" s="23">
        <f>6265+65</f>
        <v>6330</v>
      </c>
      <c r="E30" s="23">
        <v>0</v>
      </c>
      <c r="F30" s="14">
        <v>6198</v>
      </c>
      <c r="G30" s="23">
        <v>0</v>
      </c>
      <c r="H30" s="23">
        <v>230</v>
      </c>
      <c r="I30" s="23">
        <v>0</v>
      </c>
      <c r="J30" s="23">
        <v>0</v>
      </c>
      <c r="K30" s="23">
        <v>0</v>
      </c>
      <c r="L30" s="23">
        <v>2300</v>
      </c>
      <c r="M30" s="23">
        <v>0</v>
      </c>
      <c r="N30" s="23">
        <v>0</v>
      </c>
      <c r="O30" s="23">
        <v>202039</v>
      </c>
      <c r="P30" s="23">
        <v>26991</v>
      </c>
      <c r="Q30" s="23">
        <v>24982</v>
      </c>
      <c r="R30" s="23">
        <v>5609</v>
      </c>
      <c r="S30" s="23">
        <v>150066</v>
      </c>
      <c r="T30" s="23">
        <v>41000</v>
      </c>
      <c r="U30" s="23">
        <v>143691</v>
      </c>
      <c r="V30" s="86"/>
      <c r="W30" s="94">
        <v>0</v>
      </c>
      <c r="X30" s="89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</row>
    <row r="31" spans="1:41" s="37" customFormat="1" ht="48" customHeight="1" x14ac:dyDescent="0.3">
      <c r="A31" s="32">
        <v>22</v>
      </c>
      <c r="B31" s="33" t="s">
        <v>61</v>
      </c>
      <c r="C31" s="34">
        <v>3</v>
      </c>
      <c r="D31" s="23">
        <v>8278</v>
      </c>
      <c r="E31" s="23">
        <v>0</v>
      </c>
      <c r="F31" s="23">
        <v>8052</v>
      </c>
      <c r="G31" s="23">
        <v>0</v>
      </c>
      <c r="H31" s="23">
        <v>0</v>
      </c>
      <c r="I31" s="23">
        <v>0</v>
      </c>
      <c r="J31" s="23">
        <v>238</v>
      </c>
      <c r="K31" s="23">
        <v>0</v>
      </c>
      <c r="L31" s="14">
        <v>2104</v>
      </c>
      <c r="M31" s="23">
        <v>10</v>
      </c>
      <c r="N31" s="23">
        <v>0</v>
      </c>
      <c r="O31" s="23">
        <v>201004</v>
      </c>
      <c r="P31" s="23">
        <v>24587</v>
      </c>
      <c r="Q31" s="23">
        <v>23288</v>
      </c>
      <c r="R31" s="23">
        <v>5313</v>
      </c>
      <c r="S31" s="23">
        <v>153129</v>
      </c>
      <c r="T31" s="14">
        <v>54488</v>
      </c>
      <c r="U31" s="23">
        <v>116460</v>
      </c>
      <c r="V31" s="86"/>
      <c r="W31" s="94">
        <v>0</v>
      </c>
      <c r="X31" s="89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</row>
    <row r="32" spans="1:41" s="37" customFormat="1" ht="39.75" customHeight="1" x14ac:dyDescent="0.3">
      <c r="A32" s="32">
        <v>23</v>
      </c>
      <c r="B32" s="33" t="s">
        <v>62</v>
      </c>
      <c r="C32" s="34">
        <v>3</v>
      </c>
      <c r="D32" s="23">
        <v>7550</v>
      </c>
      <c r="E32" s="23">
        <v>0</v>
      </c>
      <c r="F32" s="14">
        <v>7698</v>
      </c>
      <c r="G32" s="23">
        <v>0</v>
      </c>
      <c r="H32" s="23">
        <v>0</v>
      </c>
      <c r="I32" s="23">
        <v>0</v>
      </c>
      <c r="J32" s="14">
        <v>406</v>
      </c>
      <c r="K32" s="23">
        <v>0</v>
      </c>
      <c r="L32" s="14">
        <v>3431</v>
      </c>
      <c r="M32" s="14">
        <v>621</v>
      </c>
      <c r="N32" s="23">
        <v>0</v>
      </c>
      <c r="O32" s="23">
        <v>148446</v>
      </c>
      <c r="P32" s="23">
        <v>21710</v>
      </c>
      <c r="Q32" s="23">
        <v>18328</v>
      </c>
      <c r="R32" s="23">
        <v>4197</v>
      </c>
      <c r="S32" s="23">
        <v>108408</v>
      </c>
      <c r="T32" s="23">
        <v>52323</v>
      </c>
      <c r="U32" s="23">
        <v>99042</v>
      </c>
      <c r="V32" s="86"/>
      <c r="W32" s="94">
        <v>0</v>
      </c>
      <c r="X32" s="89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</row>
    <row r="33" spans="1:41" s="37" customFormat="1" ht="39" customHeight="1" x14ac:dyDescent="0.3">
      <c r="A33" s="32">
        <v>24</v>
      </c>
      <c r="B33" s="33" t="s">
        <v>12</v>
      </c>
      <c r="C33" s="34">
        <v>2</v>
      </c>
      <c r="D33" s="23">
        <v>6450</v>
      </c>
      <c r="E33" s="23">
        <v>0</v>
      </c>
      <c r="F33" s="23">
        <v>6450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14">
        <v>1450</v>
      </c>
      <c r="M33" s="23">
        <v>0</v>
      </c>
      <c r="N33" s="23">
        <v>0</v>
      </c>
      <c r="O33" s="23">
        <v>23084</v>
      </c>
      <c r="P33" s="38">
        <v>0</v>
      </c>
      <c r="Q33" s="38">
        <v>0</v>
      </c>
      <c r="R33" s="38">
        <v>0</v>
      </c>
      <c r="S33" s="23">
        <v>23084</v>
      </c>
      <c r="T33" s="23">
        <v>0</v>
      </c>
      <c r="U33" s="23">
        <v>15377</v>
      </c>
      <c r="V33" s="86"/>
      <c r="W33" s="94">
        <v>0</v>
      </c>
      <c r="X33" s="89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</row>
    <row r="34" spans="1:41" s="37" customFormat="1" ht="42.75" customHeight="1" x14ac:dyDescent="0.3">
      <c r="A34" s="32">
        <v>25</v>
      </c>
      <c r="B34" s="33" t="s">
        <v>13</v>
      </c>
      <c r="C34" s="34">
        <v>2</v>
      </c>
      <c r="D34" s="23">
        <v>4430</v>
      </c>
      <c r="E34" s="23">
        <v>0</v>
      </c>
      <c r="F34" s="14">
        <v>4260</v>
      </c>
      <c r="G34" s="23">
        <v>0</v>
      </c>
      <c r="H34" s="23">
        <v>1071</v>
      </c>
      <c r="I34" s="23">
        <v>1071</v>
      </c>
      <c r="J34" s="23">
        <v>0</v>
      </c>
      <c r="K34" s="23">
        <v>0</v>
      </c>
      <c r="L34" s="14">
        <v>1264</v>
      </c>
      <c r="M34" s="23">
        <v>0</v>
      </c>
      <c r="N34" s="23">
        <v>0</v>
      </c>
      <c r="O34" s="23">
        <v>38310</v>
      </c>
      <c r="P34" s="39">
        <v>5963</v>
      </c>
      <c r="Q34" s="39">
        <v>15</v>
      </c>
      <c r="R34" s="39">
        <v>0</v>
      </c>
      <c r="S34" s="23">
        <v>32332</v>
      </c>
      <c r="T34" s="23">
        <v>1300</v>
      </c>
      <c r="U34" s="23">
        <v>11625</v>
      </c>
      <c r="V34" s="86">
        <v>350</v>
      </c>
      <c r="W34" s="94">
        <v>0</v>
      </c>
      <c r="X34" s="89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</row>
    <row r="35" spans="1:41" s="37" customFormat="1" ht="25.5" x14ac:dyDescent="0.3">
      <c r="A35" s="32">
        <v>26</v>
      </c>
      <c r="B35" s="33" t="s">
        <v>14</v>
      </c>
      <c r="C35" s="34">
        <v>2</v>
      </c>
      <c r="D35" s="23">
        <v>2800</v>
      </c>
      <c r="E35" s="23">
        <v>0</v>
      </c>
      <c r="F35" s="23">
        <v>2700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900</v>
      </c>
      <c r="M35" s="23">
        <v>0</v>
      </c>
      <c r="N35" s="23">
        <v>0</v>
      </c>
      <c r="O35" s="23">
        <v>23262</v>
      </c>
      <c r="P35" s="40">
        <v>0</v>
      </c>
      <c r="Q35" s="40">
        <v>0</v>
      </c>
      <c r="R35" s="40">
        <v>0</v>
      </c>
      <c r="S35" s="23">
        <v>23262</v>
      </c>
      <c r="T35" s="23">
        <v>0</v>
      </c>
      <c r="U35" s="23">
        <v>18000</v>
      </c>
      <c r="V35" s="86"/>
      <c r="W35" s="94">
        <v>0</v>
      </c>
      <c r="X35" s="89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</row>
    <row r="36" spans="1:41" s="37" customFormat="1" ht="25.5" x14ac:dyDescent="0.3">
      <c r="A36" s="32">
        <v>27</v>
      </c>
      <c r="B36" s="33" t="s">
        <v>15</v>
      </c>
      <c r="C36" s="34">
        <v>2</v>
      </c>
      <c r="D36" s="23">
        <v>2550</v>
      </c>
      <c r="E36" s="23">
        <v>0</v>
      </c>
      <c r="F36" s="14">
        <v>2630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900</v>
      </c>
      <c r="M36" s="23">
        <v>0</v>
      </c>
      <c r="N36" s="23">
        <v>0</v>
      </c>
      <c r="O36" s="23">
        <v>35000</v>
      </c>
      <c r="P36" s="23">
        <v>0</v>
      </c>
      <c r="Q36" s="23">
        <v>0</v>
      </c>
      <c r="R36" s="23">
        <v>0</v>
      </c>
      <c r="S36" s="23">
        <v>35000</v>
      </c>
      <c r="T36" s="23">
        <v>0</v>
      </c>
      <c r="U36" s="23">
        <v>14000</v>
      </c>
      <c r="V36" s="86"/>
      <c r="W36" s="94">
        <v>0</v>
      </c>
      <c r="X36" s="89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</row>
    <row r="37" spans="1:41" ht="38.25" x14ac:dyDescent="0.3">
      <c r="A37" s="32">
        <v>28</v>
      </c>
      <c r="B37" s="33" t="s">
        <v>16</v>
      </c>
      <c r="C37" s="34">
        <v>2</v>
      </c>
      <c r="D37" s="23">
        <v>0</v>
      </c>
      <c r="E37" s="23">
        <v>0</v>
      </c>
      <c r="F37" s="23">
        <f>D37-E37</f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113559</v>
      </c>
      <c r="P37" s="23">
        <v>0</v>
      </c>
      <c r="Q37" s="23">
        <v>0</v>
      </c>
      <c r="R37" s="23">
        <v>0</v>
      </c>
      <c r="S37" s="23">
        <v>113559</v>
      </c>
      <c r="T37" s="23">
        <v>231</v>
      </c>
      <c r="U37" s="23">
        <v>22032</v>
      </c>
      <c r="V37" s="86"/>
      <c r="W37" s="94">
        <v>0</v>
      </c>
      <c r="X37" s="89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</row>
    <row r="38" spans="1:41" ht="37.9" customHeight="1" x14ac:dyDescent="0.3">
      <c r="A38" s="32">
        <v>29</v>
      </c>
      <c r="B38" s="33" t="s">
        <v>63</v>
      </c>
      <c r="C38" s="34">
        <v>1</v>
      </c>
      <c r="D38" s="23">
        <v>0</v>
      </c>
      <c r="E38" s="23">
        <v>0</v>
      </c>
      <c r="F38" s="23">
        <f>D38-E38</f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86"/>
      <c r="W38" s="94">
        <v>127320</v>
      </c>
      <c r="X38" s="89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</row>
    <row r="39" spans="1:41" s="37" customFormat="1" ht="39" customHeight="1" x14ac:dyDescent="0.3">
      <c r="A39" s="32">
        <v>30</v>
      </c>
      <c r="B39" s="33" t="s">
        <v>4</v>
      </c>
      <c r="C39" s="34">
        <v>3</v>
      </c>
      <c r="D39" s="23">
        <v>7274</v>
      </c>
      <c r="E39" s="23">
        <v>0</v>
      </c>
      <c r="F39" s="14">
        <v>8284</v>
      </c>
      <c r="G39" s="23">
        <v>0</v>
      </c>
      <c r="H39" s="23">
        <v>0</v>
      </c>
      <c r="I39" s="23">
        <v>0</v>
      </c>
      <c r="J39" s="23">
        <v>322</v>
      </c>
      <c r="K39" s="23">
        <v>2800</v>
      </c>
      <c r="L39" s="14">
        <v>1284</v>
      </c>
      <c r="M39" s="23">
        <v>0</v>
      </c>
      <c r="N39" s="23">
        <v>0</v>
      </c>
      <c r="O39" s="14">
        <v>5472</v>
      </c>
      <c r="P39" s="23">
        <v>0</v>
      </c>
      <c r="Q39" s="23">
        <v>0</v>
      </c>
      <c r="R39" s="23">
        <v>0</v>
      </c>
      <c r="S39" s="14">
        <v>5472</v>
      </c>
      <c r="T39" s="14">
        <v>12130</v>
      </c>
      <c r="U39" s="14">
        <v>21952</v>
      </c>
      <c r="V39" s="86"/>
      <c r="W39" s="94">
        <v>0</v>
      </c>
      <c r="X39" s="89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</row>
    <row r="40" spans="1:41" s="37" customFormat="1" ht="41.25" customHeight="1" x14ac:dyDescent="0.3">
      <c r="A40" s="32">
        <v>31</v>
      </c>
      <c r="B40" s="33" t="s">
        <v>17</v>
      </c>
      <c r="C40" s="34">
        <v>2</v>
      </c>
      <c r="D40" s="23">
        <v>100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14">
        <v>2440</v>
      </c>
      <c r="M40" s="23">
        <v>0</v>
      </c>
      <c r="N40" s="23">
        <v>0</v>
      </c>
      <c r="O40" s="23">
        <v>0</v>
      </c>
      <c r="P40" s="41">
        <v>0</v>
      </c>
      <c r="Q40" s="41">
        <v>0</v>
      </c>
      <c r="R40" s="41">
        <v>0</v>
      </c>
      <c r="S40" s="42">
        <v>0</v>
      </c>
      <c r="T40" s="23">
        <v>0</v>
      </c>
      <c r="U40" s="23">
        <v>0</v>
      </c>
      <c r="V40" s="86"/>
      <c r="W40" s="94">
        <v>0</v>
      </c>
      <c r="X40" s="89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</row>
    <row r="41" spans="1:41" s="37" customFormat="1" ht="37.9" customHeight="1" x14ac:dyDescent="0.3">
      <c r="A41" s="32">
        <v>32</v>
      </c>
      <c r="B41" s="33" t="s">
        <v>64</v>
      </c>
      <c r="C41" s="34">
        <v>3</v>
      </c>
      <c r="D41" s="23">
        <v>26250</v>
      </c>
      <c r="E41" s="23">
        <v>0</v>
      </c>
      <c r="F41" s="14">
        <v>28448</v>
      </c>
      <c r="G41" s="23">
        <v>967</v>
      </c>
      <c r="H41" s="23">
        <v>0</v>
      </c>
      <c r="I41" s="23">
        <v>0</v>
      </c>
      <c r="J41" s="14">
        <v>3412</v>
      </c>
      <c r="K41" s="23">
        <v>0</v>
      </c>
      <c r="L41" s="23">
        <v>2271</v>
      </c>
      <c r="M41" s="23">
        <v>288</v>
      </c>
      <c r="N41" s="23">
        <v>0</v>
      </c>
      <c r="O41" s="23">
        <v>141391</v>
      </c>
      <c r="P41" s="23">
        <v>0</v>
      </c>
      <c r="Q41" s="23">
        <v>44</v>
      </c>
      <c r="R41" s="23">
        <v>0</v>
      </c>
      <c r="S41" s="23">
        <v>141347</v>
      </c>
      <c r="T41" s="23">
        <v>1820</v>
      </c>
      <c r="U41" s="23">
        <v>11608</v>
      </c>
      <c r="V41" s="86"/>
      <c r="W41" s="94">
        <v>1500</v>
      </c>
      <c r="X41" s="89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</row>
    <row r="42" spans="1:41" s="37" customFormat="1" ht="28.9" customHeight="1" x14ac:dyDescent="0.3">
      <c r="A42" s="32">
        <v>33</v>
      </c>
      <c r="B42" s="33" t="s">
        <v>18</v>
      </c>
      <c r="C42" s="34">
        <v>2</v>
      </c>
      <c r="D42" s="23">
        <v>5550</v>
      </c>
      <c r="E42" s="23">
        <v>0</v>
      </c>
      <c r="F42" s="14">
        <v>5599</v>
      </c>
      <c r="G42" s="23">
        <v>0</v>
      </c>
      <c r="H42" s="23">
        <v>779</v>
      </c>
      <c r="I42" s="23">
        <v>0</v>
      </c>
      <c r="J42" s="23">
        <v>0</v>
      </c>
      <c r="K42" s="23">
        <v>0</v>
      </c>
      <c r="L42" s="14">
        <v>855</v>
      </c>
      <c r="M42" s="23">
        <v>0</v>
      </c>
      <c r="N42" s="23">
        <v>0</v>
      </c>
      <c r="O42" s="23">
        <v>72000</v>
      </c>
      <c r="P42" s="23">
        <v>0</v>
      </c>
      <c r="Q42" s="23">
        <v>0</v>
      </c>
      <c r="R42" s="23">
        <v>0</v>
      </c>
      <c r="S42" s="23">
        <v>72000</v>
      </c>
      <c r="T42" s="23">
        <v>1500</v>
      </c>
      <c r="U42" s="23">
        <v>32686</v>
      </c>
      <c r="V42" s="86">
        <v>828</v>
      </c>
      <c r="W42" s="94">
        <v>0</v>
      </c>
      <c r="X42" s="89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</row>
    <row r="43" spans="1:41" s="37" customFormat="1" ht="37.9" customHeight="1" x14ac:dyDescent="0.3">
      <c r="A43" s="32">
        <v>34</v>
      </c>
      <c r="B43" s="33" t="s">
        <v>65</v>
      </c>
      <c r="C43" s="34">
        <v>3</v>
      </c>
      <c r="D43" s="23">
        <v>6650</v>
      </c>
      <c r="E43" s="23">
        <v>0</v>
      </c>
      <c r="F43" s="23">
        <v>6346</v>
      </c>
      <c r="G43" s="23">
        <v>0</v>
      </c>
      <c r="H43" s="23">
        <v>905</v>
      </c>
      <c r="I43" s="23">
        <v>0</v>
      </c>
      <c r="J43" s="23">
        <v>392</v>
      </c>
      <c r="K43" s="23">
        <v>0</v>
      </c>
      <c r="L43" s="23">
        <v>0</v>
      </c>
      <c r="M43" s="23">
        <v>0</v>
      </c>
      <c r="N43" s="23">
        <v>0</v>
      </c>
      <c r="O43" s="14">
        <v>14765</v>
      </c>
      <c r="P43" s="23">
        <v>0</v>
      </c>
      <c r="Q43" s="23">
        <v>0</v>
      </c>
      <c r="R43" s="23">
        <v>0</v>
      </c>
      <c r="S43" s="14">
        <v>14765</v>
      </c>
      <c r="T43" s="14">
        <v>8395</v>
      </c>
      <c r="U43" s="14">
        <v>17829</v>
      </c>
      <c r="V43" s="86">
        <v>620</v>
      </c>
      <c r="W43" s="94">
        <v>0</v>
      </c>
      <c r="X43" s="89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</row>
    <row r="44" spans="1:41" s="37" customFormat="1" ht="42" customHeight="1" x14ac:dyDescent="0.3">
      <c r="A44" s="32">
        <v>35</v>
      </c>
      <c r="B44" s="33" t="s">
        <v>66</v>
      </c>
      <c r="C44" s="34">
        <v>3</v>
      </c>
      <c r="D44" s="23">
        <v>8927</v>
      </c>
      <c r="E44" s="23">
        <v>0</v>
      </c>
      <c r="F44" s="14">
        <v>10150</v>
      </c>
      <c r="G44" s="14">
        <v>8756</v>
      </c>
      <c r="H44" s="23">
        <v>0</v>
      </c>
      <c r="I44" s="23">
        <v>0</v>
      </c>
      <c r="J44" s="23">
        <v>495</v>
      </c>
      <c r="K44" s="23">
        <v>7200</v>
      </c>
      <c r="L44" s="14">
        <v>8722</v>
      </c>
      <c r="M44" s="14">
        <v>8722</v>
      </c>
      <c r="N44" s="23">
        <v>0</v>
      </c>
      <c r="O44" s="14">
        <v>50720</v>
      </c>
      <c r="P44" s="23">
        <v>0</v>
      </c>
      <c r="Q44" s="23">
        <v>0</v>
      </c>
      <c r="R44" s="23">
        <v>0</v>
      </c>
      <c r="S44" s="14">
        <v>50720</v>
      </c>
      <c r="T44" s="23">
        <v>0</v>
      </c>
      <c r="U44" s="23">
        <v>14412</v>
      </c>
      <c r="V44" s="86"/>
      <c r="W44" s="94">
        <v>0</v>
      </c>
      <c r="X44" s="89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</row>
    <row r="45" spans="1:41" s="37" customFormat="1" ht="45" customHeight="1" x14ac:dyDescent="0.3">
      <c r="A45" s="32">
        <v>36</v>
      </c>
      <c r="B45" s="33" t="s">
        <v>19</v>
      </c>
      <c r="C45" s="34">
        <v>2</v>
      </c>
      <c r="D45" s="23">
        <v>710</v>
      </c>
      <c r="E45" s="23">
        <v>0</v>
      </c>
      <c r="F45" s="23">
        <v>710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645</v>
      </c>
      <c r="M45" s="23">
        <v>0</v>
      </c>
      <c r="N45" s="23">
        <v>0</v>
      </c>
      <c r="O45" s="23">
        <v>10817</v>
      </c>
      <c r="P45" s="23">
        <v>0</v>
      </c>
      <c r="Q45" s="23">
        <v>0</v>
      </c>
      <c r="R45" s="23">
        <v>0</v>
      </c>
      <c r="S45" s="23">
        <v>10817</v>
      </c>
      <c r="T45" s="23">
        <v>0</v>
      </c>
      <c r="U45" s="23">
        <v>6147</v>
      </c>
      <c r="V45" s="86"/>
      <c r="W45" s="94">
        <v>0</v>
      </c>
      <c r="X45" s="89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</row>
    <row r="46" spans="1:41" s="37" customFormat="1" ht="69" customHeight="1" x14ac:dyDescent="0.3">
      <c r="A46" s="32">
        <v>37</v>
      </c>
      <c r="B46" s="33" t="s">
        <v>67</v>
      </c>
      <c r="C46" s="34">
        <v>3</v>
      </c>
      <c r="D46" s="23">
        <v>2000</v>
      </c>
      <c r="E46" s="23">
        <v>0</v>
      </c>
      <c r="F46" s="14">
        <v>850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15291</v>
      </c>
      <c r="P46" s="23">
        <v>0</v>
      </c>
      <c r="Q46" s="23">
        <v>0</v>
      </c>
      <c r="R46" s="23">
        <v>0</v>
      </c>
      <c r="S46" s="23">
        <v>15291</v>
      </c>
      <c r="T46" s="23">
        <v>0</v>
      </c>
      <c r="U46" s="23">
        <v>800</v>
      </c>
      <c r="V46" s="86"/>
      <c r="W46" s="94">
        <v>200</v>
      </c>
      <c r="X46" s="89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</row>
    <row r="47" spans="1:41" s="37" customFormat="1" ht="73.5" customHeight="1" x14ac:dyDescent="0.3">
      <c r="A47" s="32">
        <v>38</v>
      </c>
      <c r="B47" s="33" t="s">
        <v>20</v>
      </c>
      <c r="C47" s="34">
        <v>2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43">
        <v>500</v>
      </c>
      <c r="W47" s="94">
        <v>0</v>
      </c>
      <c r="X47" s="89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</row>
    <row r="48" spans="1:41" s="37" customFormat="1" ht="54.75" customHeight="1" x14ac:dyDescent="0.3">
      <c r="A48" s="32">
        <v>39</v>
      </c>
      <c r="B48" s="33" t="s">
        <v>68</v>
      </c>
      <c r="C48" s="34">
        <v>3</v>
      </c>
      <c r="D48" s="23">
        <v>500</v>
      </c>
      <c r="E48" s="23">
        <v>0</v>
      </c>
      <c r="F48" s="23">
        <v>300</v>
      </c>
      <c r="G48" s="23">
        <v>0</v>
      </c>
      <c r="H48" s="23">
        <v>300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2462</v>
      </c>
      <c r="P48" s="23">
        <v>134</v>
      </c>
      <c r="Q48" s="23">
        <v>150</v>
      </c>
      <c r="R48" s="23">
        <v>34</v>
      </c>
      <c r="S48" s="23">
        <v>2178</v>
      </c>
      <c r="T48" s="23">
        <v>104</v>
      </c>
      <c r="U48" s="23">
        <v>2341</v>
      </c>
      <c r="V48" s="86">
        <v>470</v>
      </c>
      <c r="W48" s="94">
        <v>0</v>
      </c>
      <c r="X48" s="89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</row>
    <row r="49" spans="1:41" ht="37.9" customHeight="1" x14ac:dyDescent="0.3">
      <c r="A49" s="32">
        <v>40</v>
      </c>
      <c r="B49" s="33" t="s">
        <v>69</v>
      </c>
      <c r="C49" s="34">
        <v>1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24</v>
      </c>
      <c r="M49" s="23">
        <v>0</v>
      </c>
      <c r="N49" s="23">
        <v>0</v>
      </c>
      <c r="O49" s="23">
        <v>100</v>
      </c>
      <c r="P49" s="23">
        <v>0</v>
      </c>
      <c r="Q49" s="23">
        <v>0</v>
      </c>
      <c r="R49" s="23">
        <v>0</v>
      </c>
      <c r="S49" s="23">
        <v>100</v>
      </c>
      <c r="T49" s="23">
        <v>0</v>
      </c>
      <c r="U49" s="23">
        <v>100</v>
      </c>
      <c r="V49" s="86"/>
      <c r="W49" s="94">
        <v>0</v>
      </c>
      <c r="X49" s="89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</row>
    <row r="50" spans="1:41" s="37" customFormat="1" ht="28.9" customHeight="1" x14ac:dyDescent="0.3">
      <c r="A50" s="32">
        <v>41</v>
      </c>
      <c r="B50" s="33" t="s">
        <v>70</v>
      </c>
      <c r="C50" s="34">
        <v>3</v>
      </c>
      <c r="D50" s="23">
        <v>1200</v>
      </c>
      <c r="E50" s="23">
        <v>0</v>
      </c>
      <c r="F50" s="14">
        <v>1873</v>
      </c>
      <c r="G50" s="23">
        <v>0</v>
      </c>
      <c r="H50" s="23">
        <v>0</v>
      </c>
      <c r="I50" s="23">
        <v>0</v>
      </c>
      <c r="J50" s="23">
        <v>55</v>
      </c>
      <c r="K50" s="23">
        <v>0</v>
      </c>
      <c r="L50" s="23">
        <v>430</v>
      </c>
      <c r="M50" s="23">
        <v>0</v>
      </c>
      <c r="N50" s="23">
        <v>0</v>
      </c>
      <c r="O50" s="23">
        <v>17287</v>
      </c>
      <c r="P50" s="23">
        <v>1605</v>
      </c>
      <c r="Q50" s="23">
        <v>1552</v>
      </c>
      <c r="R50" s="23">
        <v>50</v>
      </c>
      <c r="S50" s="23">
        <v>14130</v>
      </c>
      <c r="T50" s="23">
        <v>1700</v>
      </c>
      <c r="U50" s="23">
        <v>11275</v>
      </c>
      <c r="V50" s="86"/>
      <c r="W50" s="94">
        <v>0</v>
      </c>
      <c r="X50" s="89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</row>
    <row r="51" spans="1:41" ht="51" x14ac:dyDescent="0.3">
      <c r="A51" s="32">
        <v>42</v>
      </c>
      <c r="B51" s="33" t="s">
        <v>71</v>
      </c>
      <c r="C51" s="34">
        <v>1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14">
        <v>3550</v>
      </c>
      <c r="P51" s="23">
        <v>0</v>
      </c>
      <c r="Q51" s="23">
        <v>0</v>
      </c>
      <c r="R51" s="23">
        <v>0</v>
      </c>
      <c r="S51" s="14">
        <v>3550</v>
      </c>
      <c r="T51" s="23">
        <v>0</v>
      </c>
      <c r="U51" s="14">
        <v>1652</v>
      </c>
      <c r="V51" s="86"/>
      <c r="W51" s="94">
        <v>0</v>
      </c>
      <c r="X51" s="89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</row>
    <row r="52" spans="1:41" ht="30.75" customHeight="1" x14ac:dyDescent="0.3">
      <c r="A52" s="32">
        <v>43</v>
      </c>
      <c r="B52" s="33" t="s">
        <v>21</v>
      </c>
      <c r="C52" s="34">
        <v>2</v>
      </c>
      <c r="D52" s="23">
        <v>50</v>
      </c>
      <c r="E52" s="23">
        <v>0</v>
      </c>
      <c r="F52" s="14">
        <v>16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50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86"/>
      <c r="W52" s="94">
        <v>0</v>
      </c>
      <c r="X52" s="89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</row>
    <row r="53" spans="1:41" s="37" customFormat="1" ht="29.25" customHeight="1" x14ac:dyDescent="0.3">
      <c r="A53" s="32">
        <v>44</v>
      </c>
      <c r="B53" s="33" t="s">
        <v>72</v>
      </c>
      <c r="C53" s="34">
        <v>3</v>
      </c>
      <c r="D53" s="23">
        <v>300</v>
      </c>
      <c r="E53" s="23">
        <v>0</v>
      </c>
      <c r="F53" s="23">
        <v>150</v>
      </c>
      <c r="G53" s="23">
        <v>0</v>
      </c>
      <c r="H53" s="23">
        <v>0</v>
      </c>
      <c r="I53" s="23">
        <v>0</v>
      </c>
      <c r="J53" s="23">
        <v>100</v>
      </c>
      <c r="K53" s="23">
        <v>0</v>
      </c>
      <c r="L53" s="23">
        <v>100</v>
      </c>
      <c r="M53" s="23">
        <v>0</v>
      </c>
      <c r="N53" s="23">
        <v>0</v>
      </c>
      <c r="O53" s="23">
        <v>150</v>
      </c>
      <c r="P53" s="23">
        <v>0</v>
      </c>
      <c r="Q53" s="23">
        <v>0</v>
      </c>
      <c r="R53" s="23">
        <v>0</v>
      </c>
      <c r="S53" s="23">
        <v>150</v>
      </c>
      <c r="T53" s="23">
        <v>0</v>
      </c>
      <c r="U53" s="23">
        <v>8200</v>
      </c>
      <c r="V53" s="86"/>
      <c r="W53" s="94">
        <v>0</v>
      </c>
      <c r="X53" s="89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</row>
    <row r="54" spans="1:41" ht="38.25" x14ac:dyDescent="0.3">
      <c r="A54" s="32">
        <v>45</v>
      </c>
      <c r="B54" s="33" t="s">
        <v>73</v>
      </c>
      <c r="C54" s="34">
        <v>1</v>
      </c>
      <c r="D54" s="23">
        <v>0</v>
      </c>
      <c r="E54" s="23">
        <v>0</v>
      </c>
      <c r="F54" s="23">
        <f t="shared" ref="F54:F62" si="0">D54-E54</f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330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86"/>
      <c r="W54" s="94">
        <v>0</v>
      </c>
      <c r="X54" s="89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</row>
    <row r="55" spans="1:41" ht="25.5" x14ac:dyDescent="0.3">
      <c r="A55" s="32">
        <v>46</v>
      </c>
      <c r="B55" s="33" t="s">
        <v>74</v>
      </c>
      <c r="C55" s="34">
        <v>1</v>
      </c>
      <c r="D55" s="23">
        <v>0</v>
      </c>
      <c r="E55" s="23">
        <v>0</v>
      </c>
      <c r="F55" s="23">
        <f t="shared" si="0"/>
        <v>0</v>
      </c>
      <c r="G55" s="23">
        <v>0</v>
      </c>
      <c r="H55" s="23">
        <v>0</v>
      </c>
      <c r="I55" s="23">
        <v>0</v>
      </c>
      <c r="J55" s="23">
        <v>0</v>
      </c>
      <c r="K55" s="23">
        <v>18411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86"/>
      <c r="W55" s="94">
        <v>0</v>
      </c>
      <c r="X55" s="89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</row>
    <row r="56" spans="1:41" ht="38.25" x14ac:dyDescent="0.3">
      <c r="A56" s="32">
        <v>47</v>
      </c>
      <c r="B56" s="33" t="s">
        <v>75</v>
      </c>
      <c r="C56" s="34">
        <v>1</v>
      </c>
      <c r="D56" s="23">
        <v>0</v>
      </c>
      <c r="E56" s="23">
        <v>0</v>
      </c>
      <c r="F56" s="23">
        <f t="shared" si="0"/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559</v>
      </c>
      <c r="P56" s="23">
        <v>0</v>
      </c>
      <c r="Q56" s="23">
        <v>0</v>
      </c>
      <c r="R56" s="23">
        <v>0</v>
      </c>
      <c r="S56" s="23">
        <v>559</v>
      </c>
      <c r="T56" s="23">
        <v>0</v>
      </c>
      <c r="U56" s="23">
        <v>0</v>
      </c>
      <c r="V56" s="86"/>
      <c r="W56" s="94">
        <v>0</v>
      </c>
      <c r="X56" s="90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</row>
    <row r="57" spans="1:41" x14ac:dyDescent="0.3">
      <c r="A57" s="32">
        <v>48</v>
      </c>
      <c r="B57" s="33" t="s">
        <v>76</v>
      </c>
      <c r="C57" s="34">
        <v>1</v>
      </c>
      <c r="D57" s="23">
        <v>0</v>
      </c>
      <c r="E57" s="23">
        <v>0</v>
      </c>
      <c r="F57" s="23">
        <f t="shared" si="0"/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120</v>
      </c>
      <c r="P57" s="23">
        <v>0</v>
      </c>
      <c r="Q57" s="23">
        <v>0</v>
      </c>
      <c r="R57" s="23">
        <v>0</v>
      </c>
      <c r="S57" s="23">
        <v>120</v>
      </c>
      <c r="T57" s="23">
        <v>0</v>
      </c>
      <c r="U57" s="23">
        <v>720</v>
      </c>
      <c r="V57" s="86"/>
      <c r="W57" s="94">
        <v>0</v>
      </c>
      <c r="X57" s="90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 ht="25.5" x14ac:dyDescent="0.3">
      <c r="A58" s="32">
        <v>50</v>
      </c>
      <c r="B58" s="33" t="s">
        <v>22</v>
      </c>
      <c r="C58" s="34">
        <v>2</v>
      </c>
      <c r="D58" s="23">
        <v>50</v>
      </c>
      <c r="E58" s="23">
        <v>0</v>
      </c>
      <c r="F58" s="23">
        <v>50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250</v>
      </c>
      <c r="M58" s="23">
        <v>0</v>
      </c>
      <c r="N58" s="23">
        <v>200</v>
      </c>
      <c r="O58" s="23">
        <v>150</v>
      </c>
      <c r="P58" s="23">
        <v>0</v>
      </c>
      <c r="Q58" s="23">
        <v>0</v>
      </c>
      <c r="R58" s="23">
        <v>0</v>
      </c>
      <c r="S58" s="23">
        <v>150</v>
      </c>
      <c r="T58" s="23">
        <v>0</v>
      </c>
      <c r="U58" s="23">
        <v>0</v>
      </c>
      <c r="V58" s="86"/>
      <c r="W58" s="94">
        <v>0</v>
      </c>
      <c r="X58" s="90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</row>
    <row r="59" spans="1:41" ht="25.5" x14ac:dyDescent="0.3">
      <c r="A59" s="32">
        <v>51</v>
      </c>
      <c r="B59" s="33" t="s">
        <v>77</v>
      </c>
      <c r="C59" s="34">
        <v>1</v>
      </c>
      <c r="D59" s="23">
        <v>0</v>
      </c>
      <c r="E59" s="23">
        <v>0</v>
      </c>
      <c r="F59" s="23">
        <f t="shared" si="0"/>
        <v>0</v>
      </c>
      <c r="G59" s="23">
        <v>0</v>
      </c>
      <c r="H59" s="23">
        <v>0</v>
      </c>
      <c r="I59" s="23">
        <v>0</v>
      </c>
      <c r="J59" s="23">
        <v>0</v>
      </c>
      <c r="K59" s="23">
        <v>3500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86"/>
      <c r="W59" s="94">
        <v>0</v>
      </c>
      <c r="X59" s="90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</row>
    <row r="60" spans="1:41" s="37" customFormat="1" ht="39.75" customHeight="1" x14ac:dyDescent="0.3">
      <c r="A60" s="32">
        <v>52</v>
      </c>
      <c r="B60" s="33" t="s">
        <v>78</v>
      </c>
      <c r="C60" s="34">
        <v>3</v>
      </c>
      <c r="D60" s="23">
        <v>10</v>
      </c>
      <c r="E60" s="23">
        <v>0</v>
      </c>
      <c r="F60" s="23">
        <v>27</v>
      </c>
      <c r="G60" s="23">
        <v>0</v>
      </c>
      <c r="H60" s="23">
        <v>0</v>
      </c>
      <c r="I60" s="23">
        <v>0</v>
      </c>
      <c r="J60" s="23">
        <v>14</v>
      </c>
      <c r="K60" s="44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86"/>
      <c r="W60" s="94">
        <v>0</v>
      </c>
      <c r="X60" s="90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</row>
    <row r="61" spans="1:41" ht="25.5" x14ac:dyDescent="0.3">
      <c r="A61" s="32">
        <v>53</v>
      </c>
      <c r="B61" s="33" t="s">
        <v>23</v>
      </c>
      <c r="C61" s="34">
        <v>3</v>
      </c>
      <c r="D61" s="23">
        <v>50</v>
      </c>
      <c r="E61" s="23">
        <v>0</v>
      </c>
      <c r="F61" s="23">
        <v>40</v>
      </c>
      <c r="G61" s="23">
        <v>30</v>
      </c>
      <c r="H61" s="23">
        <v>0</v>
      </c>
      <c r="I61" s="23">
        <v>0</v>
      </c>
      <c r="J61" s="43">
        <v>30</v>
      </c>
      <c r="K61" s="44">
        <v>0</v>
      </c>
      <c r="L61" s="14">
        <v>294</v>
      </c>
      <c r="M61" s="23">
        <v>0</v>
      </c>
      <c r="N61" s="23">
        <v>0</v>
      </c>
      <c r="O61" s="23">
        <v>3000</v>
      </c>
      <c r="P61" s="23">
        <v>0</v>
      </c>
      <c r="Q61" s="23">
        <v>0</v>
      </c>
      <c r="R61" s="23">
        <v>0</v>
      </c>
      <c r="S61" s="23">
        <v>3000</v>
      </c>
      <c r="T61" s="23">
        <v>0</v>
      </c>
      <c r="U61" s="23">
        <v>8247</v>
      </c>
      <c r="V61" s="86"/>
      <c r="W61" s="94">
        <v>0</v>
      </c>
      <c r="X61" s="90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</row>
    <row r="62" spans="1:41" ht="30" x14ac:dyDescent="0.3">
      <c r="A62" s="32">
        <v>55</v>
      </c>
      <c r="B62" s="45" t="s">
        <v>138</v>
      </c>
      <c r="C62" s="34">
        <v>1</v>
      </c>
      <c r="D62" s="24">
        <v>0</v>
      </c>
      <c r="E62" s="23">
        <v>0</v>
      </c>
      <c r="F62" s="23">
        <f t="shared" si="0"/>
        <v>0</v>
      </c>
      <c r="G62" s="23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3">
        <v>0</v>
      </c>
      <c r="N62" s="23">
        <v>0</v>
      </c>
      <c r="O62" s="23">
        <v>0</v>
      </c>
      <c r="P62" s="24">
        <v>0</v>
      </c>
      <c r="Q62" s="24">
        <v>0</v>
      </c>
      <c r="R62" s="24">
        <v>0</v>
      </c>
      <c r="S62" s="23">
        <v>0</v>
      </c>
      <c r="T62" s="24">
        <v>0</v>
      </c>
      <c r="U62" s="24">
        <v>0</v>
      </c>
      <c r="V62" s="87"/>
      <c r="W62" s="95">
        <v>0</v>
      </c>
      <c r="X62" s="90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</row>
    <row r="63" spans="1:41" ht="27" customHeight="1" x14ac:dyDescent="0.3">
      <c r="A63" s="32">
        <v>56</v>
      </c>
      <c r="B63" s="46" t="s">
        <v>24</v>
      </c>
      <c r="C63" s="34">
        <v>2</v>
      </c>
      <c r="D63" s="24">
        <v>50</v>
      </c>
      <c r="E63" s="23"/>
      <c r="F63" s="23">
        <v>25</v>
      </c>
      <c r="G63" s="23"/>
      <c r="H63" s="24"/>
      <c r="I63" s="24"/>
      <c r="J63" s="24">
        <v>0</v>
      </c>
      <c r="K63" s="24"/>
      <c r="L63" s="24">
        <v>20</v>
      </c>
      <c r="M63" s="23"/>
      <c r="N63" s="23"/>
      <c r="O63" s="23">
        <v>100</v>
      </c>
      <c r="P63" s="24">
        <v>0</v>
      </c>
      <c r="Q63" s="24">
        <v>0</v>
      </c>
      <c r="R63" s="24">
        <v>0</v>
      </c>
      <c r="S63" s="23">
        <v>100</v>
      </c>
      <c r="T63" s="24">
        <v>0</v>
      </c>
      <c r="U63" s="24">
        <v>0</v>
      </c>
      <c r="V63" s="87"/>
      <c r="W63" s="95"/>
      <c r="X63" s="90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</row>
    <row r="64" spans="1:41" ht="27" x14ac:dyDescent="0.3">
      <c r="A64" s="32">
        <v>57</v>
      </c>
      <c r="B64" s="47" t="s">
        <v>25</v>
      </c>
      <c r="C64" s="34">
        <v>2</v>
      </c>
      <c r="D64" s="24">
        <v>0</v>
      </c>
      <c r="E64" s="23">
        <v>0</v>
      </c>
      <c r="F64" s="23">
        <v>25</v>
      </c>
      <c r="G64" s="23">
        <v>0</v>
      </c>
      <c r="H64" s="24">
        <v>0</v>
      </c>
      <c r="I64" s="24">
        <v>0</v>
      </c>
      <c r="J64" s="24">
        <v>0</v>
      </c>
      <c r="K64" s="24">
        <v>0</v>
      </c>
      <c r="L64" s="84">
        <v>190</v>
      </c>
      <c r="M64" s="23">
        <v>0</v>
      </c>
      <c r="N64" s="23">
        <v>0</v>
      </c>
      <c r="O64" s="23">
        <v>0</v>
      </c>
      <c r="P64" s="24">
        <v>0</v>
      </c>
      <c r="Q64" s="24">
        <v>0</v>
      </c>
      <c r="R64" s="24">
        <v>0</v>
      </c>
      <c r="S64" s="23">
        <v>0</v>
      </c>
      <c r="T64" s="24">
        <v>0</v>
      </c>
      <c r="U64" s="24">
        <v>1600</v>
      </c>
      <c r="V64" s="87"/>
      <c r="W64" s="95">
        <v>0</v>
      </c>
      <c r="X64" s="90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</row>
    <row r="65" spans="1:41" ht="27" x14ac:dyDescent="0.3">
      <c r="A65" s="32">
        <v>58</v>
      </c>
      <c r="B65" s="47" t="s">
        <v>80</v>
      </c>
      <c r="C65" s="34">
        <v>1</v>
      </c>
      <c r="D65" s="24"/>
      <c r="E65" s="23"/>
      <c r="F65" s="23">
        <v>0</v>
      </c>
      <c r="G65" s="23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3">
        <v>0</v>
      </c>
      <c r="N65" s="23">
        <v>0</v>
      </c>
      <c r="O65" s="23">
        <v>0</v>
      </c>
      <c r="P65" s="24">
        <v>0</v>
      </c>
      <c r="Q65" s="24">
        <v>0</v>
      </c>
      <c r="R65" s="24">
        <v>0</v>
      </c>
      <c r="S65" s="23">
        <v>0</v>
      </c>
      <c r="T65" s="24">
        <v>0</v>
      </c>
      <c r="U65" s="24">
        <v>1250</v>
      </c>
      <c r="V65" s="87"/>
      <c r="W65" s="95">
        <v>0</v>
      </c>
      <c r="X65" s="90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</row>
    <row r="66" spans="1:41" x14ac:dyDescent="0.3">
      <c r="A66" s="32">
        <v>59</v>
      </c>
      <c r="B66" s="47" t="s">
        <v>135</v>
      </c>
      <c r="C66" s="34">
        <v>2</v>
      </c>
      <c r="D66" s="24"/>
      <c r="E66" s="23"/>
      <c r="F66" s="23">
        <v>0</v>
      </c>
      <c r="G66" s="23">
        <v>0</v>
      </c>
      <c r="H66" s="24"/>
      <c r="I66" s="24"/>
      <c r="J66" s="24"/>
      <c r="K66" s="24"/>
      <c r="L66" s="24">
        <v>0</v>
      </c>
      <c r="M66" s="23">
        <v>0</v>
      </c>
      <c r="N66" s="23"/>
      <c r="O66" s="23"/>
      <c r="P66" s="24"/>
      <c r="Q66" s="24"/>
      <c r="R66" s="24">
        <v>0</v>
      </c>
      <c r="S66" s="23">
        <v>0</v>
      </c>
      <c r="T66" s="24">
        <v>0</v>
      </c>
      <c r="U66" s="24">
        <v>0</v>
      </c>
      <c r="V66" s="87"/>
      <c r="W66" s="95"/>
      <c r="X66" s="90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</row>
    <row r="67" spans="1:41" ht="27" x14ac:dyDescent="0.3">
      <c r="A67" s="32">
        <v>60</v>
      </c>
      <c r="B67" s="47" t="s">
        <v>146</v>
      </c>
      <c r="C67" s="34">
        <v>2</v>
      </c>
      <c r="D67" s="24"/>
      <c r="E67" s="23"/>
      <c r="F67" s="23">
        <v>400</v>
      </c>
      <c r="G67" s="23">
        <v>0</v>
      </c>
      <c r="H67" s="24">
        <v>0</v>
      </c>
      <c r="I67" s="24">
        <v>0</v>
      </c>
      <c r="J67" s="24">
        <v>0</v>
      </c>
      <c r="K67" s="24">
        <v>0</v>
      </c>
      <c r="L67" s="24">
        <v>412</v>
      </c>
      <c r="M67" s="23">
        <v>0</v>
      </c>
      <c r="N67" s="23">
        <v>0</v>
      </c>
      <c r="O67" s="23">
        <v>2000</v>
      </c>
      <c r="P67" s="24">
        <v>0</v>
      </c>
      <c r="Q67" s="24">
        <v>0</v>
      </c>
      <c r="R67" s="24">
        <v>0</v>
      </c>
      <c r="S67" s="23">
        <v>2000</v>
      </c>
      <c r="T67" s="24">
        <v>450</v>
      </c>
      <c r="U67" s="24">
        <v>7802</v>
      </c>
      <c r="V67" s="87">
        <v>0</v>
      </c>
      <c r="W67" s="95">
        <v>0</v>
      </c>
      <c r="X67" s="90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</row>
    <row r="68" spans="1:41" s="37" customFormat="1" x14ac:dyDescent="0.3">
      <c r="A68" s="48"/>
      <c r="B68" s="49" t="s">
        <v>81</v>
      </c>
      <c r="C68" s="50"/>
      <c r="D68" s="25">
        <f>SUM(D10:D64)</f>
        <v>154198</v>
      </c>
      <c r="E68" s="25">
        <f>SUM(E10:E64)</f>
        <v>0</v>
      </c>
      <c r="F68" s="25">
        <f>SUM(F10:F67)</f>
        <v>150934</v>
      </c>
      <c r="G68" s="25">
        <f>SUM(G10:G67)</f>
        <v>9753</v>
      </c>
      <c r="H68" s="25">
        <f>SUM(H10:H67)</f>
        <v>4285</v>
      </c>
      <c r="I68" s="25">
        <f>SUM(I10:I67)</f>
        <v>1071</v>
      </c>
      <c r="J68" s="25">
        <f>SUM(J10:J67)</f>
        <v>6134</v>
      </c>
      <c r="K68" s="25">
        <f>SUM(K3:K64)</f>
        <v>49471</v>
      </c>
      <c r="L68" s="25">
        <f>SUM(L10:L67)</f>
        <v>58590</v>
      </c>
      <c r="M68" s="25">
        <f>SUM(M10:M67)</f>
        <v>10531</v>
      </c>
      <c r="N68" s="25">
        <f>SUM(N10:N67)</f>
        <v>200</v>
      </c>
      <c r="O68" s="23">
        <f>P68+Q68+S68</f>
        <v>2766540</v>
      </c>
      <c r="P68" s="25">
        <f t="shared" ref="P68:U68" si="1">SUM(P10:P67)</f>
        <v>262349</v>
      </c>
      <c r="Q68" s="25">
        <f t="shared" si="1"/>
        <v>253668</v>
      </c>
      <c r="R68" s="25">
        <f t="shared" si="1"/>
        <v>57707</v>
      </c>
      <c r="S68" s="25">
        <f t="shared" si="1"/>
        <v>2250523</v>
      </c>
      <c r="T68" s="25">
        <f t="shared" si="1"/>
        <v>514040</v>
      </c>
      <c r="U68" s="25">
        <f t="shared" si="1"/>
        <v>1707137</v>
      </c>
      <c r="V68" s="88">
        <f t="shared" ref="V68" si="2">SUM(V10:V66)</f>
        <v>2768</v>
      </c>
      <c r="W68" s="96">
        <f>SUM(W10:W67)</f>
        <v>271011</v>
      </c>
      <c r="X68" s="90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</row>
    <row r="69" spans="1:41" s="37" customFormat="1" x14ac:dyDescent="0.3">
      <c r="A69" s="32"/>
      <c r="B69" s="33" t="s">
        <v>82</v>
      </c>
      <c r="C69" s="34"/>
      <c r="D69" s="23">
        <v>13000</v>
      </c>
      <c r="E69" s="23">
        <v>5000</v>
      </c>
      <c r="F69" s="23">
        <v>6000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1567</v>
      </c>
      <c r="M69" s="23">
        <v>0</v>
      </c>
      <c r="N69" s="23">
        <v>247</v>
      </c>
      <c r="O69" s="23">
        <v>59500</v>
      </c>
      <c r="P69" s="23">
        <v>0</v>
      </c>
      <c r="Q69" s="23">
        <v>0</v>
      </c>
      <c r="R69" s="23">
        <v>0</v>
      </c>
      <c r="S69" s="51">
        <v>59500</v>
      </c>
      <c r="T69" s="52">
        <v>6800</v>
      </c>
      <c r="U69" s="23">
        <v>17134</v>
      </c>
      <c r="V69" s="86">
        <v>0</v>
      </c>
      <c r="W69" s="94">
        <v>8700</v>
      </c>
      <c r="X69" s="90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</row>
    <row r="70" spans="1:41" s="37" customFormat="1" ht="19.5" thickBot="1" x14ac:dyDescent="0.35">
      <c r="A70" s="48"/>
      <c r="B70" s="53" t="s">
        <v>83</v>
      </c>
      <c r="C70" s="48"/>
      <c r="D70" s="25">
        <f>D68+D69</f>
        <v>167198</v>
      </c>
      <c r="E70" s="25">
        <v>10893.483107999999</v>
      </c>
      <c r="F70" s="25">
        <f t="shared" ref="F70:S70" si="3">F68+F69</f>
        <v>156934</v>
      </c>
      <c r="G70" s="25">
        <f t="shared" si="3"/>
        <v>9753</v>
      </c>
      <c r="H70" s="25">
        <f t="shared" si="3"/>
        <v>4285</v>
      </c>
      <c r="I70" s="25">
        <f t="shared" si="3"/>
        <v>1071</v>
      </c>
      <c r="J70" s="25">
        <f t="shared" si="3"/>
        <v>6134</v>
      </c>
      <c r="K70" s="25">
        <f t="shared" si="3"/>
        <v>49471</v>
      </c>
      <c r="L70" s="25">
        <f t="shared" si="3"/>
        <v>60157</v>
      </c>
      <c r="M70" s="25">
        <f t="shared" si="3"/>
        <v>10531</v>
      </c>
      <c r="N70" s="25">
        <f>N68+N69</f>
        <v>447</v>
      </c>
      <c r="O70" s="23">
        <f>P70+Q70+S70</f>
        <v>2826040</v>
      </c>
      <c r="P70" s="25">
        <f t="shared" si="3"/>
        <v>262349</v>
      </c>
      <c r="Q70" s="25">
        <f t="shared" si="3"/>
        <v>253668</v>
      </c>
      <c r="R70" s="25">
        <v>57707</v>
      </c>
      <c r="S70" s="25">
        <f t="shared" si="3"/>
        <v>2310023</v>
      </c>
      <c r="T70" s="25">
        <f>SUM(T68:T69)</f>
        <v>520840</v>
      </c>
      <c r="U70" s="25">
        <f>U68+U69</f>
        <v>1724271</v>
      </c>
      <c r="V70" s="88">
        <f>SUM(V68:V69)</f>
        <v>2768</v>
      </c>
      <c r="W70" s="97">
        <f>W68+W69</f>
        <v>279711</v>
      </c>
      <c r="X70" s="90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</row>
    <row r="71" spans="1:41" x14ac:dyDescent="0.3">
      <c r="A71" s="37"/>
      <c r="B71" s="37"/>
      <c r="C71" s="37"/>
      <c r="D71" s="54"/>
      <c r="E71" s="37"/>
      <c r="F71" s="37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6"/>
      <c r="R71" s="56"/>
      <c r="S71" s="55"/>
      <c r="T71" s="55"/>
      <c r="U71" s="55"/>
      <c r="V71" s="55"/>
      <c r="W71" s="55"/>
    </row>
    <row r="72" spans="1:41" x14ac:dyDescent="0.3">
      <c r="A72" s="37"/>
      <c r="B72" s="37"/>
      <c r="C72" s="37"/>
      <c r="D72" s="37"/>
      <c r="E72" s="37"/>
      <c r="F72" s="37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6"/>
      <c r="T72" s="55"/>
      <c r="U72" s="55"/>
      <c r="V72" s="55"/>
      <c r="W72" s="55"/>
    </row>
    <row r="73" spans="1:41" x14ac:dyDescent="0.3">
      <c r="A73" s="37"/>
      <c r="B73" s="37"/>
      <c r="C73" s="37"/>
      <c r="D73" s="37"/>
      <c r="E73" s="37"/>
      <c r="F73" s="37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</row>
    <row r="74" spans="1:41" x14ac:dyDescent="0.3">
      <c r="A74" s="37"/>
      <c r="B74" s="37"/>
      <c r="C74" s="37"/>
      <c r="D74" s="37"/>
      <c r="E74" s="37"/>
      <c r="F74" s="37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</row>
    <row r="75" spans="1:41" x14ac:dyDescent="0.3"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</row>
    <row r="76" spans="1:41" x14ac:dyDescent="0.3"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</row>
    <row r="77" spans="1:41" x14ac:dyDescent="0.3"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</row>
    <row r="78" spans="1:41" x14ac:dyDescent="0.3"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</row>
    <row r="79" spans="1:41" x14ac:dyDescent="0.3">
      <c r="G79" s="57"/>
      <c r="H79" s="57"/>
      <c r="I79" s="57"/>
      <c r="J79" s="57"/>
      <c r="K79" s="57"/>
      <c r="L79" s="57"/>
      <c r="M79" s="57"/>
      <c r="N79" s="57"/>
      <c r="O79" s="58"/>
      <c r="P79" s="59"/>
      <c r="Q79" s="59"/>
      <c r="R79" s="59"/>
      <c r="S79" s="59"/>
      <c r="T79" s="57"/>
      <c r="U79" s="57"/>
      <c r="V79" s="57"/>
      <c r="W79" s="57"/>
    </row>
    <row r="80" spans="1:41" x14ac:dyDescent="0.3">
      <c r="G80" s="57"/>
      <c r="H80" s="57"/>
      <c r="I80" s="57"/>
      <c r="J80" s="57"/>
      <c r="K80" s="57"/>
      <c r="L80" s="57"/>
      <c r="M80" s="57"/>
      <c r="N80" s="57"/>
      <c r="O80" s="58"/>
      <c r="P80" s="58"/>
      <c r="Q80" s="58"/>
      <c r="R80" s="58"/>
      <c r="S80" s="60"/>
      <c r="T80" s="57"/>
      <c r="U80" s="57"/>
      <c r="V80" s="57"/>
      <c r="W80" s="57"/>
    </row>
    <row r="81" spans="7:23" x14ac:dyDescent="0.3">
      <c r="G81" s="57"/>
      <c r="H81" s="57"/>
      <c r="I81" s="57"/>
      <c r="J81" s="57"/>
      <c r="K81" s="57"/>
      <c r="L81" s="57"/>
      <c r="M81" s="57"/>
      <c r="N81" s="57"/>
      <c r="O81" s="58"/>
      <c r="P81" s="59"/>
      <c r="Q81" s="59"/>
      <c r="R81" s="59"/>
      <c r="S81" s="59"/>
      <c r="T81" s="57"/>
      <c r="U81" s="57"/>
      <c r="V81" s="57"/>
      <c r="W81" s="57"/>
    </row>
    <row r="82" spans="7:23" x14ac:dyDescent="0.3"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</row>
    <row r="83" spans="7:23" x14ac:dyDescent="0.3"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</row>
    <row r="84" spans="7:23" x14ac:dyDescent="0.3"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</row>
    <row r="85" spans="7:23" x14ac:dyDescent="0.3"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</row>
    <row r="86" spans="7:23" x14ac:dyDescent="0.3"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</row>
  </sheetData>
  <mergeCells count="27">
    <mergeCell ref="E5:E8"/>
    <mergeCell ref="O6:O8"/>
    <mergeCell ref="P6:P8"/>
    <mergeCell ref="Q6:Q8"/>
    <mergeCell ref="S6:S8"/>
    <mergeCell ref="H5:H8"/>
    <mergeCell ref="I5:I8"/>
    <mergeCell ref="J5:J8"/>
    <mergeCell ref="K5:K8"/>
    <mergeCell ref="L5:L8"/>
    <mergeCell ref="N5:N8"/>
    <mergeCell ref="R6:R8"/>
    <mergeCell ref="O5:V5"/>
    <mergeCell ref="V6:V8"/>
    <mergeCell ref="S1:W1"/>
    <mergeCell ref="T6:T8"/>
    <mergeCell ref="F5:F8"/>
    <mergeCell ref="G5:G8"/>
    <mergeCell ref="M5:M8"/>
    <mergeCell ref="U6:U8"/>
    <mergeCell ref="A3:W3"/>
    <mergeCell ref="A4:A8"/>
    <mergeCell ref="B4:B8"/>
    <mergeCell ref="C4:C8"/>
    <mergeCell ref="F4:W4"/>
    <mergeCell ref="W5:W8"/>
    <mergeCell ref="D5:D8"/>
  </mergeCells>
  <printOptions gridLines="1"/>
  <pageMargins left="0.15748031496062992" right="0.15748031496062992" top="0.74803149606299213" bottom="0.31496062992125984" header="0.31496062992125984" footer="0.31496062992125984"/>
  <pageSetup paperSize="9" scale="56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T22"/>
  <sheetViews>
    <sheetView workbookViewId="0">
      <selection activeCell="H28" sqref="H28"/>
    </sheetView>
  </sheetViews>
  <sheetFormatPr defaultRowHeight="12.75" x14ac:dyDescent="0.2"/>
  <cols>
    <col min="1" max="1" width="4.7109375" style="1" customWidth="1"/>
    <col min="2" max="2" width="37.28515625" style="1" customWidth="1"/>
    <col min="3" max="3" width="5" style="1" customWidth="1"/>
    <col min="4" max="4" width="9.140625" style="1" customWidth="1"/>
    <col min="5" max="18" width="9.140625" style="1"/>
    <col min="19" max="19" width="10.7109375" style="18" customWidth="1"/>
    <col min="20" max="254" width="9.140625" style="1"/>
    <col min="255" max="255" width="4.7109375" style="1" customWidth="1"/>
    <col min="256" max="256" width="37.28515625" style="1" customWidth="1"/>
    <col min="257" max="257" width="5" style="1" customWidth="1"/>
    <col min="258" max="258" width="9.140625" style="1" customWidth="1"/>
    <col min="259" max="273" width="9.140625" style="1"/>
    <col min="274" max="274" width="11.42578125" style="1" customWidth="1"/>
    <col min="275" max="275" width="11" style="1" customWidth="1"/>
    <col min="276" max="276" width="13.140625" style="1" customWidth="1"/>
    <col min="277" max="510" width="9.140625" style="1"/>
    <col min="511" max="511" width="4.7109375" style="1" customWidth="1"/>
    <col min="512" max="512" width="37.28515625" style="1" customWidth="1"/>
    <col min="513" max="513" width="5" style="1" customWidth="1"/>
    <col min="514" max="514" width="9.140625" style="1" customWidth="1"/>
    <col min="515" max="529" width="9.140625" style="1"/>
    <col min="530" max="530" width="11.42578125" style="1" customWidth="1"/>
    <col min="531" max="531" width="11" style="1" customWidth="1"/>
    <col min="532" max="532" width="13.140625" style="1" customWidth="1"/>
    <col min="533" max="766" width="9.140625" style="1"/>
    <col min="767" max="767" width="4.7109375" style="1" customWidth="1"/>
    <col min="768" max="768" width="37.28515625" style="1" customWidth="1"/>
    <col min="769" max="769" width="5" style="1" customWidth="1"/>
    <col min="770" max="770" width="9.140625" style="1" customWidth="1"/>
    <col min="771" max="785" width="9.140625" style="1"/>
    <col min="786" max="786" width="11.42578125" style="1" customWidth="1"/>
    <col min="787" max="787" width="11" style="1" customWidth="1"/>
    <col min="788" max="788" width="13.140625" style="1" customWidth="1"/>
    <col min="789" max="1022" width="9.140625" style="1"/>
    <col min="1023" max="1023" width="4.7109375" style="1" customWidth="1"/>
    <col min="1024" max="1024" width="37.28515625" style="1" customWidth="1"/>
    <col min="1025" max="1025" width="5" style="1" customWidth="1"/>
    <col min="1026" max="1026" width="9.140625" style="1" customWidth="1"/>
    <col min="1027" max="1041" width="9.140625" style="1"/>
    <col min="1042" max="1042" width="11.42578125" style="1" customWidth="1"/>
    <col min="1043" max="1043" width="11" style="1" customWidth="1"/>
    <col min="1044" max="1044" width="13.140625" style="1" customWidth="1"/>
    <col min="1045" max="1278" width="9.140625" style="1"/>
    <col min="1279" max="1279" width="4.7109375" style="1" customWidth="1"/>
    <col min="1280" max="1280" width="37.28515625" style="1" customWidth="1"/>
    <col min="1281" max="1281" width="5" style="1" customWidth="1"/>
    <col min="1282" max="1282" width="9.140625" style="1" customWidth="1"/>
    <col min="1283" max="1297" width="9.140625" style="1"/>
    <col min="1298" max="1298" width="11.42578125" style="1" customWidth="1"/>
    <col min="1299" max="1299" width="11" style="1" customWidth="1"/>
    <col min="1300" max="1300" width="13.140625" style="1" customWidth="1"/>
    <col min="1301" max="1534" width="9.140625" style="1"/>
    <col min="1535" max="1535" width="4.7109375" style="1" customWidth="1"/>
    <col min="1536" max="1536" width="37.28515625" style="1" customWidth="1"/>
    <col min="1537" max="1537" width="5" style="1" customWidth="1"/>
    <col min="1538" max="1538" width="9.140625" style="1" customWidth="1"/>
    <col min="1539" max="1553" width="9.140625" style="1"/>
    <col min="1554" max="1554" width="11.42578125" style="1" customWidth="1"/>
    <col min="1555" max="1555" width="11" style="1" customWidth="1"/>
    <col min="1556" max="1556" width="13.140625" style="1" customWidth="1"/>
    <col min="1557" max="1790" width="9.140625" style="1"/>
    <col min="1791" max="1791" width="4.7109375" style="1" customWidth="1"/>
    <col min="1792" max="1792" width="37.28515625" style="1" customWidth="1"/>
    <col min="1793" max="1793" width="5" style="1" customWidth="1"/>
    <col min="1794" max="1794" width="9.140625" style="1" customWidth="1"/>
    <col min="1795" max="1809" width="9.140625" style="1"/>
    <col min="1810" max="1810" width="11.42578125" style="1" customWidth="1"/>
    <col min="1811" max="1811" width="11" style="1" customWidth="1"/>
    <col min="1812" max="1812" width="13.140625" style="1" customWidth="1"/>
    <col min="1813" max="2046" width="9.140625" style="1"/>
    <col min="2047" max="2047" width="4.7109375" style="1" customWidth="1"/>
    <col min="2048" max="2048" width="37.28515625" style="1" customWidth="1"/>
    <col min="2049" max="2049" width="5" style="1" customWidth="1"/>
    <col min="2050" max="2050" width="9.140625" style="1" customWidth="1"/>
    <col min="2051" max="2065" width="9.140625" style="1"/>
    <col min="2066" max="2066" width="11.42578125" style="1" customWidth="1"/>
    <col min="2067" max="2067" width="11" style="1" customWidth="1"/>
    <col min="2068" max="2068" width="13.140625" style="1" customWidth="1"/>
    <col min="2069" max="2302" width="9.140625" style="1"/>
    <col min="2303" max="2303" width="4.7109375" style="1" customWidth="1"/>
    <col min="2304" max="2304" width="37.28515625" style="1" customWidth="1"/>
    <col min="2305" max="2305" width="5" style="1" customWidth="1"/>
    <col min="2306" max="2306" width="9.140625" style="1" customWidth="1"/>
    <col min="2307" max="2321" width="9.140625" style="1"/>
    <col min="2322" max="2322" width="11.42578125" style="1" customWidth="1"/>
    <col min="2323" max="2323" width="11" style="1" customWidth="1"/>
    <col min="2324" max="2324" width="13.140625" style="1" customWidth="1"/>
    <col min="2325" max="2558" width="9.140625" style="1"/>
    <col min="2559" max="2559" width="4.7109375" style="1" customWidth="1"/>
    <col min="2560" max="2560" width="37.28515625" style="1" customWidth="1"/>
    <col min="2561" max="2561" width="5" style="1" customWidth="1"/>
    <col min="2562" max="2562" width="9.140625" style="1" customWidth="1"/>
    <col min="2563" max="2577" width="9.140625" style="1"/>
    <col min="2578" max="2578" width="11.42578125" style="1" customWidth="1"/>
    <col min="2579" max="2579" width="11" style="1" customWidth="1"/>
    <col min="2580" max="2580" width="13.140625" style="1" customWidth="1"/>
    <col min="2581" max="2814" width="9.140625" style="1"/>
    <col min="2815" max="2815" width="4.7109375" style="1" customWidth="1"/>
    <col min="2816" max="2816" width="37.28515625" style="1" customWidth="1"/>
    <col min="2817" max="2817" width="5" style="1" customWidth="1"/>
    <col min="2818" max="2818" width="9.140625" style="1" customWidth="1"/>
    <col min="2819" max="2833" width="9.140625" style="1"/>
    <col min="2834" max="2834" width="11.42578125" style="1" customWidth="1"/>
    <col min="2835" max="2835" width="11" style="1" customWidth="1"/>
    <col min="2836" max="2836" width="13.140625" style="1" customWidth="1"/>
    <col min="2837" max="3070" width="9.140625" style="1"/>
    <col min="3071" max="3071" width="4.7109375" style="1" customWidth="1"/>
    <col min="3072" max="3072" width="37.28515625" style="1" customWidth="1"/>
    <col min="3073" max="3073" width="5" style="1" customWidth="1"/>
    <col min="3074" max="3074" width="9.140625" style="1" customWidth="1"/>
    <col min="3075" max="3089" width="9.140625" style="1"/>
    <col min="3090" max="3090" width="11.42578125" style="1" customWidth="1"/>
    <col min="3091" max="3091" width="11" style="1" customWidth="1"/>
    <col min="3092" max="3092" width="13.140625" style="1" customWidth="1"/>
    <col min="3093" max="3326" width="9.140625" style="1"/>
    <col min="3327" max="3327" width="4.7109375" style="1" customWidth="1"/>
    <col min="3328" max="3328" width="37.28515625" style="1" customWidth="1"/>
    <col min="3329" max="3329" width="5" style="1" customWidth="1"/>
    <col min="3330" max="3330" width="9.140625" style="1" customWidth="1"/>
    <col min="3331" max="3345" width="9.140625" style="1"/>
    <col min="3346" max="3346" width="11.42578125" style="1" customWidth="1"/>
    <col min="3347" max="3347" width="11" style="1" customWidth="1"/>
    <col min="3348" max="3348" width="13.140625" style="1" customWidth="1"/>
    <col min="3349" max="3582" width="9.140625" style="1"/>
    <col min="3583" max="3583" width="4.7109375" style="1" customWidth="1"/>
    <col min="3584" max="3584" width="37.28515625" style="1" customWidth="1"/>
    <col min="3585" max="3585" width="5" style="1" customWidth="1"/>
    <col min="3586" max="3586" width="9.140625" style="1" customWidth="1"/>
    <col min="3587" max="3601" width="9.140625" style="1"/>
    <col min="3602" max="3602" width="11.42578125" style="1" customWidth="1"/>
    <col min="3603" max="3603" width="11" style="1" customWidth="1"/>
    <col min="3604" max="3604" width="13.140625" style="1" customWidth="1"/>
    <col min="3605" max="3838" width="9.140625" style="1"/>
    <col min="3839" max="3839" width="4.7109375" style="1" customWidth="1"/>
    <col min="3840" max="3840" width="37.28515625" style="1" customWidth="1"/>
    <col min="3841" max="3841" width="5" style="1" customWidth="1"/>
    <col min="3842" max="3842" width="9.140625" style="1" customWidth="1"/>
    <col min="3843" max="3857" width="9.140625" style="1"/>
    <col min="3858" max="3858" width="11.42578125" style="1" customWidth="1"/>
    <col min="3859" max="3859" width="11" style="1" customWidth="1"/>
    <col min="3860" max="3860" width="13.140625" style="1" customWidth="1"/>
    <col min="3861" max="4094" width="9.140625" style="1"/>
    <col min="4095" max="4095" width="4.7109375" style="1" customWidth="1"/>
    <col min="4096" max="4096" width="37.28515625" style="1" customWidth="1"/>
    <col min="4097" max="4097" width="5" style="1" customWidth="1"/>
    <col min="4098" max="4098" width="9.140625" style="1" customWidth="1"/>
    <col min="4099" max="4113" width="9.140625" style="1"/>
    <col min="4114" max="4114" width="11.42578125" style="1" customWidth="1"/>
    <col min="4115" max="4115" width="11" style="1" customWidth="1"/>
    <col min="4116" max="4116" width="13.140625" style="1" customWidth="1"/>
    <col min="4117" max="4350" width="9.140625" style="1"/>
    <col min="4351" max="4351" width="4.7109375" style="1" customWidth="1"/>
    <col min="4352" max="4352" width="37.28515625" style="1" customWidth="1"/>
    <col min="4353" max="4353" width="5" style="1" customWidth="1"/>
    <col min="4354" max="4354" width="9.140625" style="1" customWidth="1"/>
    <col min="4355" max="4369" width="9.140625" style="1"/>
    <col min="4370" max="4370" width="11.42578125" style="1" customWidth="1"/>
    <col min="4371" max="4371" width="11" style="1" customWidth="1"/>
    <col min="4372" max="4372" width="13.140625" style="1" customWidth="1"/>
    <col min="4373" max="4606" width="9.140625" style="1"/>
    <col min="4607" max="4607" width="4.7109375" style="1" customWidth="1"/>
    <col min="4608" max="4608" width="37.28515625" style="1" customWidth="1"/>
    <col min="4609" max="4609" width="5" style="1" customWidth="1"/>
    <col min="4610" max="4610" width="9.140625" style="1" customWidth="1"/>
    <col min="4611" max="4625" width="9.140625" style="1"/>
    <col min="4626" max="4626" width="11.42578125" style="1" customWidth="1"/>
    <col min="4627" max="4627" width="11" style="1" customWidth="1"/>
    <col min="4628" max="4628" width="13.140625" style="1" customWidth="1"/>
    <col min="4629" max="4862" width="9.140625" style="1"/>
    <col min="4863" max="4863" width="4.7109375" style="1" customWidth="1"/>
    <col min="4864" max="4864" width="37.28515625" style="1" customWidth="1"/>
    <col min="4865" max="4865" width="5" style="1" customWidth="1"/>
    <col min="4866" max="4866" width="9.140625" style="1" customWidth="1"/>
    <col min="4867" max="4881" width="9.140625" style="1"/>
    <col min="4882" max="4882" width="11.42578125" style="1" customWidth="1"/>
    <col min="4883" max="4883" width="11" style="1" customWidth="1"/>
    <col min="4884" max="4884" width="13.140625" style="1" customWidth="1"/>
    <col min="4885" max="5118" width="9.140625" style="1"/>
    <col min="5119" max="5119" width="4.7109375" style="1" customWidth="1"/>
    <col min="5120" max="5120" width="37.28515625" style="1" customWidth="1"/>
    <col min="5121" max="5121" width="5" style="1" customWidth="1"/>
    <col min="5122" max="5122" width="9.140625" style="1" customWidth="1"/>
    <col min="5123" max="5137" width="9.140625" style="1"/>
    <col min="5138" max="5138" width="11.42578125" style="1" customWidth="1"/>
    <col min="5139" max="5139" width="11" style="1" customWidth="1"/>
    <col min="5140" max="5140" width="13.140625" style="1" customWidth="1"/>
    <col min="5141" max="5374" width="9.140625" style="1"/>
    <col min="5375" max="5375" width="4.7109375" style="1" customWidth="1"/>
    <col min="5376" max="5376" width="37.28515625" style="1" customWidth="1"/>
    <col min="5377" max="5377" width="5" style="1" customWidth="1"/>
    <col min="5378" max="5378" width="9.140625" style="1" customWidth="1"/>
    <col min="5379" max="5393" width="9.140625" style="1"/>
    <col min="5394" max="5394" width="11.42578125" style="1" customWidth="1"/>
    <col min="5395" max="5395" width="11" style="1" customWidth="1"/>
    <col min="5396" max="5396" width="13.140625" style="1" customWidth="1"/>
    <col min="5397" max="5630" width="9.140625" style="1"/>
    <col min="5631" max="5631" width="4.7109375" style="1" customWidth="1"/>
    <col min="5632" max="5632" width="37.28515625" style="1" customWidth="1"/>
    <col min="5633" max="5633" width="5" style="1" customWidth="1"/>
    <col min="5634" max="5634" width="9.140625" style="1" customWidth="1"/>
    <col min="5635" max="5649" width="9.140625" style="1"/>
    <col min="5650" max="5650" width="11.42578125" style="1" customWidth="1"/>
    <col min="5651" max="5651" width="11" style="1" customWidth="1"/>
    <col min="5652" max="5652" width="13.140625" style="1" customWidth="1"/>
    <col min="5653" max="5886" width="9.140625" style="1"/>
    <col min="5887" max="5887" width="4.7109375" style="1" customWidth="1"/>
    <col min="5888" max="5888" width="37.28515625" style="1" customWidth="1"/>
    <col min="5889" max="5889" width="5" style="1" customWidth="1"/>
    <col min="5890" max="5890" width="9.140625" style="1" customWidth="1"/>
    <col min="5891" max="5905" width="9.140625" style="1"/>
    <col min="5906" max="5906" width="11.42578125" style="1" customWidth="1"/>
    <col min="5907" max="5907" width="11" style="1" customWidth="1"/>
    <col min="5908" max="5908" width="13.140625" style="1" customWidth="1"/>
    <col min="5909" max="6142" width="9.140625" style="1"/>
    <col min="6143" max="6143" width="4.7109375" style="1" customWidth="1"/>
    <col min="6144" max="6144" width="37.28515625" style="1" customWidth="1"/>
    <col min="6145" max="6145" width="5" style="1" customWidth="1"/>
    <col min="6146" max="6146" width="9.140625" style="1" customWidth="1"/>
    <col min="6147" max="6161" width="9.140625" style="1"/>
    <col min="6162" max="6162" width="11.42578125" style="1" customWidth="1"/>
    <col min="6163" max="6163" width="11" style="1" customWidth="1"/>
    <col min="6164" max="6164" width="13.140625" style="1" customWidth="1"/>
    <col min="6165" max="6398" width="9.140625" style="1"/>
    <col min="6399" max="6399" width="4.7109375" style="1" customWidth="1"/>
    <col min="6400" max="6400" width="37.28515625" style="1" customWidth="1"/>
    <col min="6401" max="6401" width="5" style="1" customWidth="1"/>
    <col min="6402" max="6402" width="9.140625" style="1" customWidth="1"/>
    <col min="6403" max="6417" width="9.140625" style="1"/>
    <col min="6418" max="6418" width="11.42578125" style="1" customWidth="1"/>
    <col min="6419" max="6419" width="11" style="1" customWidth="1"/>
    <col min="6420" max="6420" width="13.140625" style="1" customWidth="1"/>
    <col min="6421" max="6654" width="9.140625" style="1"/>
    <col min="6655" max="6655" width="4.7109375" style="1" customWidth="1"/>
    <col min="6656" max="6656" width="37.28515625" style="1" customWidth="1"/>
    <col min="6657" max="6657" width="5" style="1" customWidth="1"/>
    <col min="6658" max="6658" width="9.140625" style="1" customWidth="1"/>
    <col min="6659" max="6673" width="9.140625" style="1"/>
    <col min="6674" max="6674" width="11.42578125" style="1" customWidth="1"/>
    <col min="6675" max="6675" width="11" style="1" customWidth="1"/>
    <col min="6676" max="6676" width="13.140625" style="1" customWidth="1"/>
    <col min="6677" max="6910" width="9.140625" style="1"/>
    <col min="6911" max="6911" width="4.7109375" style="1" customWidth="1"/>
    <col min="6912" max="6912" width="37.28515625" style="1" customWidth="1"/>
    <col min="6913" max="6913" width="5" style="1" customWidth="1"/>
    <col min="6914" max="6914" width="9.140625" style="1" customWidth="1"/>
    <col min="6915" max="6929" width="9.140625" style="1"/>
    <col min="6930" max="6930" width="11.42578125" style="1" customWidth="1"/>
    <col min="6931" max="6931" width="11" style="1" customWidth="1"/>
    <col min="6932" max="6932" width="13.140625" style="1" customWidth="1"/>
    <col min="6933" max="7166" width="9.140625" style="1"/>
    <col min="7167" max="7167" width="4.7109375" style="1" customWidth="1"/>
    <col min="7168" max="7168" width="37.28515625" style="1" customWidth="1"/>
    <col min="7169" max="7169" width="5" style="1" customWidth="1"/>
    <col min="7170" max="7170" width="9.140625" style="1" customWidth="1"/>
    <col min="7171" max="7185" width="9.140625" style="1"/>
    <col min="7186" max="7186" width="11.42578125" style="1" customWidth="1"/>
    <col min="7187" max="7187" width="11" style="1" customWidth="1"/>
    <col min="7188" max="7188" width="13.140625" style="1" customWidth="1"/>
    <col min="7189" max="7422" width="9.140625" style="1"/>
    <col min="7423" max="7423" width="4.7109375" style="1" customWidth="1"/>
    <col min="7424" max="7424" width="37.28515625" style="1" customWidth="1"/>
    <col min="7425" max="7425" width="5" style="1" customWidth="1"/>
    <col min="7426" max="7426" width="9.140625" style="1" customWidth="1"/>
    <col min="7427" max="7441" width="9.140625" style="1"/>
    <col min="7442" max="7442" width="11.42578125" style="1" customWidth="1"/>
    <col min="7443" max="7443" width="11" style="1" customWidth="1"/>
    <col min="7444" max="7444" width="13.140625" style="1" customWidth="1"/>
    <col min="7445" max="7678" width="9.140625" style="1"/>
    <col min="7679" max="7679" width="4.7109375" style="1" customWidth="1"/>
    <col min="7680" max="7680" width="37.28515625" style="1" customWidth="1"/>
    <col min="7681" max="7681" width="5" style="1" customWidth="1"/>
    <col min="7682" max="7682" width="9.140625" style="1" customWidth="1"/>
    <col min="7683" max="7697" width="9.140625" style="1"/>
    <col min="7698" max="7698" width="11.42578125" style="1" customWidth="1"/>
    <col min="7699" max="7699" width="11" style="1" customWidth="1"/>
    <col min="7700" max="7700" width="13.140625" style="1" customWidth="1"/>
    <col min="7701" max="7934" width="9.140625" style="1"/>
    <col min="7935" max="7935" width="4.7109375" style="1" customWidth="1"/>
    <col min="7936" max="7936" width="37.28515625" style="1" customWidth="1"/>
    <col min="7937" max="7937" width="5" style="1" customWidth="1"/>
    <col min="7938" max="7938" width="9.140625" style="1" customWidth="1"/>
    <col min="7939" max="7953" width="9.140625" style="1"/>
    <col min="7954" max="7954" width="11.42578125" style="1" customWidth="1"/>
    <col min="7955" max="7955" width="11" style="1" customWidth="1"/>
    <col min="7956" max="7956" width="13.140625" style="1" customWidth="1"/>
    <col min="7957" max="8190" width="9.140625" style="1"/>
    <col min="8191" max="8191" width="4.7109375" style="1" customWidth="1"/>
    <col min="8192" max="8192" width="37.28515625" style="1" customWidth="1"/>
    <col min="8193" max="8193" width="5" style="1" customWidth="1"/>
    <col min="8194" max="8194" width="9.140625" style="1" customWidth="1"/>
    <col min="8195" max="8209" width="9.140625" style="1"/>
    <col min="8210" max="8210" width="11.42578125" style="1" customWidth="1"/>
    <col min="8211" max="8211" width="11" style="1" customWidth="1"/>
    <col min="8212" max="8212" width="13.140625" style="1" customWidth="1"/>
    <col min="8213" max="8446" width="9.140625" style="1"/>
    <col min="8447" max="8447" width="4.7109375" style="1" customWidth="1"/>
    <col min="8448" max="8448" width="37.28515625" style="1" customWidth="1"/>
    <col min="8449" max="8449" width="5" style="1" customWidth="1"/>
    <col min="8450" max="8450" width="9.140625" style="1" customWidth="1"/>
    <col min="8451" max="8465" width="9.140625" style="1"/>
    <col min="8466" max="8466" width="11.42578125" style="1" customWidth="1"/>
    <col min="8467" max="8467" width="11" style="1" customWidth="1"/>
    <col min="8468" max="8468" width="13.140625" style="1" customWidth="1"/>
    <col min="8469" max="8702" width="9.140625" style="1"/>
    <col min="8703" max="8703" width="4.7109375" style="1" customWidth="1"/>
    <col min="8704" max="8704" width="37.28515625" style="1" customWidth="1"/>
    <col min="8705" max="8705" width="5" style="1" customWidth="1"/>
    <col min="8706" max="8706" width="9.140625" style="1" customWidth="1"/>
    <col min="8707" max="8721" width="9.140625" style="1"/>
    <col min="8722" max="8722" width="11.42578125" style="1" customWidth="1"/>
    <col min="8723" max="8723" width="11" style="1" customWidth="1"/>
    <col min="8724" max="8724" width="13.140625" style="1" customWidth="1"/>
    <col min="8725" max="8958" width="9.140625" style="1"/>
    <col min="8959" max="8959" width="4.7109375" style="1" customWidth="1"/>
    <col min="8960" max="8960" width="37.28515625" style="1" customWidth="1"/>
    <col min="8961" max="8961" width="5" style="1" customWidth="1"/>
    <col min="8962" max="8962" width="9.140625" style="1" customWidth="1"/>
    <col min="8963" max="8977" width="9.140625" style="1"/>
    <col min="8978" max="8978" width="11.42578125" style="1" customWidth="1"/>
    <col min="8979" max="8979" width="11" style="1" customWidth="1"/>
    <col min="8980" max="8980" width="13.140625" style="1" customWidth="1"/>
    <col min="8981" max="9214" width="9.140625" style="1"/>
    <col min="9215" max="9215" width="4.7109375" style="1" customWidth="1"/>
    <col min="9216" max="9216" width="37.28515625" style="1" customWidth="1"/>
    <col min="9217" max="9217" width="5" style="1" customWidth="1"/>
    <col min="9218" max="9218" width="9.140625" style="1" customWidth="1"/>
    <col min="9219" max="9233" width="9.140625" style="1"/>
    <col min="9234" max="9234" width="11.42578125" style="1" customWidth="1"/>
    <col min="9235" max="9235" width="11" style="1" customWidth="1"/>
    <col min="9236" max="9236" width="13.140625" style="1" customWidth="1"/>
    <col min="9237" max="9470" width="9.140625" style="1"/>
    <col min="9471" max="9471" width="4.7109375" style="1" customWidth="1"/>
    <col min="9472" max="9472" width="37.28515625" style="1" customWidth="1"/>
    <col min="9473" max="9473" width="5" style="1" customWidth="1"/>
    <col min="9474" max="9474" width="9.140625" style="1" customWidth="1"/>
    <col min="9475" max="9489" width="9.140625" style="1"/>
    <col min="9490" max="9490" width="11.42578125" style="1" customWidth="1"/>
    <col min="9491" max="9491" width="11" style="1" customWidth="1"/>
    <col min="9492" max="9492" width="13.140625" style="1" customWidth="1"/>
    <col min="9493" max="9726" width="9.140625" style="1"/>
    <col min="9727" max="9727" width="4.7109375" style="1" customWidth="1"/>
    <col min="9728" max="9728" width="37.28515625" style="1" customWidth="1"/>
    <col min="9729" max="9729" width="5" style="1" customWidth="1"/>
    <col min="9730" max="9730" width="9.140625" style="1" customWidth="1"/>
    <col min="9731" max="9745" width="9.140625" style="1"/>
    <col min="9746" max="9746" width="11.42578125" style="1" customWidth="1"/>
    <col min="9747" max="9747" width="11" style="1" customWidth="1"/>
    <col min="9748" max="9748" width="13.140625" style="1" customWidth="1"/>
    <col min="9749" max="9982" width="9.140625" style="1"/>
    <col min="9983" max="9983" width="4.7109375" style="1" customWidth="1"/>
    <col min="9984" max="9984" width="37.28515625" style="1" customWidth="1"/>
    <col min="9985" max="9985" width="5" style="1" customWidth="1"/>
    <col min="9986" max="9986" width="9.140625" style="1" customWidth="1"/>
    <col min="9987" max="10001" width="9.140625" style="1"/>
    <col min="10002" max="10002" width="11.42578125" style="1" customWidth="1"/>
    <col min="10003" max="10003" width="11" style="1" customWidth="1"/>
    <col min="10004" max="10004" width="13.140625" style="1" customWidth="1"/>
    <col min="10005" max="10238" width="9.140625" style="1"/>
    <col min="10239" max="10239" width="4.7109375" style="1" customWidth="1"/>
    <col min="10240" max="10240" width="37.28515625" style="1" customWidth="1"/>
    <col min="10241" max="10241" width="5" style="1" customWidth="1"/>
    <col min="10242" max="10242" width="9.140625" style="1" customWidth="1"/>
    <col min="10243" max="10257" width="9.140625" style="1"/>
    <col min="10258" max="10258" width="11.42578125" style="1" customWidth="1"/>
    <col min="10259" max="10259" width="11" style="1" customWidth="1"/>
    <col min="10260" max="10260" width="13.140625" style="1" customWidth="1"/>
    <col min="10261" max="10494" width="9.140625" style="1"/>
    <col min="10495" max="10495" width="4.7109375" style="1" customWidth="1"/>
    <col min="10496" max="10496" width="37.28515625" style="1" customWidth="1"/>
    <col min="10497" max="10497" width="5" style="1" customWidth="1"/>
    <col min="10498" max="10498" width="9.140625" style="1" customWidth="1"/>
    <col min="10499" max="10513" width="9.140625" style="1"/>
    <col min="10514" max="10514" width="11.42578125" style="1" customWidth="1"/>
    <col min="10515" max="10515" width="11" style="1" customWidth="1"/>
    <col min="10516" max="10516" width="13.140625" style="1" customWidth="1"/>
    <col min="10517" max="10750" width="9.140625" style="1"/>
    <col min="10751" max="10751" width="4.7109375" style="1" customWidth="1"/>
    <col min="10752" max="10752" width="37.28515625" style="1" customWidth="1"/>
    <col min="10753" max="10753" width="5" style="1" customWidth="1"/>
    <col min="10754" max="10754" width="9.140625" style="1" customWidth="1"/>
    <col min="10755" max="10769" width="9.140625" style="1"/>
    <col min="10770" max="10770" width="11.42578125" style="1" customWidth="1"/>
    <col min="10771" max="10771" width="11" style="1" customWidth="1"/>
    <col min="10772" max="10772" width="13.140625" style="1" customWidth="1"/>
    <col min="10773" max="11006" width="9.140625" style="1"/>
    <col min="11007" max="11007" width="4.7109375" style="1" customWidth="1"/>
    <col min="11008" max="11008" width="37.28515625" style="1" customWidth="1"/>
    <col min="11009" max="11009" width="5" style="1" customWidth="1"/>
    <col min="11010" max="11010" width="9.140625" style="1" customWidth="1"/>
    <col min="11011" max="11025" width="9.140625" style="1"/>
    <col min="11026" max="11026" width="11.42578125" style="1" customWidth="1"/>
    <col min="11027" max="11027" width="11" style="1" customWidth="1"/>
    <col min="11028" max="11028" width="13.140625" style="1" customWidth="1"/>
    <col min="11029" max="11262" width="9.140625" style="1"/>
    <col min="11263" max="11263" width="4.7109375" style="1" customWidth="1"/>
    <col min="11264" max="11264" width="37.28515625" style="1" customWidth="1"/>
    <col min="11265" max="11265" width="5" style="1" customWidth="1"/>
    <col min="11266" max="11266" width="9.140625" style="1" customWidth="1"/>
    <col min="11267" max="11281" width="9.140625" style="1"/>
    <col min="11282" max="11282" width="11.42578125" style="1" customWidth="1"/>
    <col min="11283" max="11283" width="11" style="1" customWidth="1"/>
    <col min="11284" max="11284" width="13.140625" style="1" customWidth="1"/>
    <col min="11285" max="11518" width="9.140625" style="1"/>
    <col min="11519" max="11519" width="4.7109375" style="1" customWidth="1"/>
    <col min="11520" max="11520" width="37.28515625" style="1" customWidth="1"/>
    <col min="11521" max="11521" width="5" style="1" customWidth="1"/>
    <col min="11522" max="11522" width="9.140625" style="1" customWidth="1"/>
    <col min="11523" max="11537" width="9.140625" style="1"/>
    <col min="11538" max="11538" width="11.42578125" style="1" customWidth="1"/>
    <col min="11539" max="11539" width="11" style="1" customWidth="1"/>
    <col min="11540" max="11540" width="13.140625" style="1" customWidth="1"/>
    <col min="11541" max="11774" width="9.140625" style="1"/>
    <col min="11775" max="11775" width="4.7109375" style="1" customWidth="1"/>
    <col min="11776" max="11776" width="37.28515625" style="1" customWidth="1"/>
    <col min="11777" max="11777" width="5" style="1" customWidth="1"/>
    <col min="11778" max="11778" width="9.140625" style="1" customWidth="1"/>
    <col min="11779" max="11793" width="9.140625" style="1"/>
    <col min="11794" max="11794" width="11.42578125" style="1" customWidth="1"/>
    <col min="11795" max="11795" width="11" style="1" customWidth="1"/>
    <col min="11796" max="11796" width="13.140625" style="1" customWidth="1"/>
    <col min="11797" max="12030" width="9.140625" style="1"/>
    <col min="12031" max="12031" width="4.7109375" style="1" customWidth="1"/>
    <col min="12032" max="12032" width="37.28515625" style="1" customWidth="1"/>
    <col min="12033" max="12033" width="5" style="1" customWidth="1"/>
    <col min="12034" max="12034" width="9.140625" style="1" customWidth="1"/>
    <col min="12035" max="12049" width="9.140625" style="1"/>
    <col min="12050" max="12050" width="11.42578125" style="1" customWidth="1"/>
    <col min="12051" max="12051" width="11" style="1" customWidth="1"/>
    <col min="12052" max="12052" width="13.140625" style="1" customWidth="1"/>
    <col min="12053" max="12286" width="9.140625" style="1"/>
    <col min="12287" max="12287" width="4.7109375" style="1" customWidth="1"/>
    <col min="12288" max="12288" width="37.28515625" style="1" customWidth="1"/>
    <col min="12289" max="12289" width="5" style="1" customWidth="1"/>
    <col min="12290" max="12290" width="9.140625" style="1" customWidth="1"/>
    <col min="12291" max="12305" width="9.140625" style="1"/>
    <col min="12306" max="12306" width="11.42578125" style="1" customWidth="1"/>
    <col min="12307" max="12307" width="11" style="1" customWidth="1"/>
    <col min="12308" max="12308" width="13.140625" style="1" customWidth="1"/>
    <col min="12309" max="12542" width="9.140625" style="1"/>
    <col min="12543" max="12543" width="4.7109375" style="1" customWidth="1"/>
    <col min="12544" max="12544" width="37.28515625" style="1" customWidth="1"/>
    <col min="12545" max="12545" width="5" style="1" customWidth="1"/>
    <col min="12546" max="12546" width="9.140625" style="1" customWidth="1"/>
    <col min="12547" max="12561" width="9.140625" style="1"/>
    <col min="12562" max="12562" width="11.42578125" style="1" customWidth="1"/>
    <col min="12563" max="12563" width="11" style="1" customWidth="1"/>
    <col min="12564" max="12564" width="13.140625" style="1" customWidth="1"/>
    <col min="12565" max="12798" width="9.140625" style="1"/>
    <col min="12799" max="12799" width="4.7109375" style="1" customWidth="1"/>
    <col min="12800" max="12800" width="37.28515625" style="1" customWidth="1"/>
    <col min="12801" max="12801" width="5" style="1" customWidth="1"/>
    <col min="12802" max="12802" width="9.140625" style="1" customWidth="1"/>
    <col min="12803" max="12817" width="9.140625" style="1"/>
    <col min="12818" max="12818" width="11.42578125" style="1" customWidth="1"/>
    <col min="12819" max="12819" width="11" style="1" customWidth="1"/>
    <col min="12820" max="12820" width="13.140625" style="1" customWidth="1"/>
    <col min="12821" max="13054" width="9.140625" style="1"/>
    <col min="13055" max="13055" width="4.7109375" style="1" customWidth="1"/>
    <col min="13056" max="13056" width="37.28515625" style="1" customWidth="1"/>
    <col min="13057" max="13057" width="5" style="1" customWidth="1"/>
    <col min="13058" max="13058" width="9.140625" style="1" customWidth="1"/>
    <col min="13059" max="13073" width="9.140625" style="1"/>
    <col min="13074" max="13074" width="11.42578125" style="1" customWidth="1"/>
    <col min="13075" max="13075" width="11" style="1" customWidth="1"/>
    <col min="13076" max="13076" width="13.140625" style="1" customWidth="1"/>
    <col min="13077" max="13310" width="9.140625" style="1"/>
    <col min="13311" max="13311" width="4.7109375" style="1" customWidth="1"/>
    <col min="13312" max="13312" width="37.28515625" style="1" customWidth="1"/>
    <col min="13313" max="13313" width="5" style="1" customWidth="1"/>
    <col min="13314" max="13314" width="9.140625" style="1" customWidth="1"/>
    <col min="13315" max="13329" width="9.140625" style="1"/>
    <col min="13330" max="13330" width="11.42578125" style="1" customWidth="1"/>
    <col min="13331" max="13331" width="11" style="1" customWidth="1"/>
    <col min="13332" max="13332" width="13.140625" style="1" customWidth="1"/>
    <col min="13333" max="13566" width="9.140625" style="1"/>
    <col min="13567" max="13567" width="4.7109375" style="1" customWidth="1"/>
    <col min="13568" max="13568" width="37.28515625" style="1" customWidth="1"/>
    <col min="13569" max="13569" width="5" style="1" customWidth="1"/>
    <col min="13570" max="13570" width="9.140625" style="1" customWidth="1"/>
    <col min="13571" max="13585" width="9.140625" style="1"/>
    <col min="13586" max="13586" width="11.42578125" style="1" customWidth="1"/>
    <col min="13587" max="13587" width="11" style="1" customWidth="1"/>
    <col min="13588" max="13588" width="13.140625" style="1" customWidth="1"/>
    <col min="13589" max="13822" width="9.140625" style="1"/>
    <col min="13823" max="13823" width="4.7109375" style="1" customWidth="1"/>
    <col min="13824" max="13824" width="37.28515625" style="1" customWidth="1"/>
    <col min="13825" max="13825" width="5" style="1" customWidth="1"/>
    <col min="13826" max="13826" width="9.140625" style="1" customWidth="1"/>
    <col min="13827" max="13841" width="9.140625" style="1"/>
    <col min="13842" max="13842" width="11.42578125" style="1" customWidth="1"/>
    <col min="13843" max="13843" width="11" style="1" customWidth="1"/>
    <col min="13844" max="13844" width="13.140625" style="1" customWidth="1"/>
    <col min="13845" max="14078" width="9.140625" style="1"/>
    <col min="14079" max="14079" width="4.7109375" style="1" customWidth="1"/>
    <col min="14080" max="14080" width="37.28515625" style="1" customWidth="1"/>
    <col min="14081" max="14081" width="5" style="1" customWidth="1"/>
    <col min="14082" max="14082" width="9.140625" style="1" customWidth="1"/>
    <col min="14083" max="14097" width="9.140625" style="1"/>
    <col min="14098" max="14098" width="11.42578125" style="1" customWidth="1"/>
    <col min="14099" max="14099" width="11" style="1" customWidth="1"/>
    <col min="14100" max="14100" width="13.140625" style="1" customWidth="1"/>
    <col min="14101" max="14334" width="9.140625" style="1"/>
    <col min="14335" max="14335" width="4.7109375" style="1" customWidth="1"/>
    <col min="14336" max="14336" width="37.28515625" style="1" customWidth="1"/>
    <col min="14337" max="14337" width="5" style="1" customWidth="1"/>
    <col min="14338" max="14338" width="9.140625" style="1" customWidth="1"/>
    <col min="14339" max="14353" width="9.140625" style="1"/>
    <col min="14354" max="14354" width="11.42578125" style="1" customWidth="1"/>
    <col min="14355" max="14355" width="11" style="1" customWidth="1"/>
    <col min="14356" max="14356" width="13.140625" style="1" customWidth="1"/>
    <col min="14357" max="14590" width="9.140625" style="1"/>
    <col min="14591" max="14591" width="4.7109375" style="1" customWidth="1"/>
    <col min="14592" max="14592" width="37.28515625" style="1" customWidth="1"/>
    <col min="14593" max="14593" width="5" style="1" customWidth="1"/>
    <col min="14594" max="14594" width="9.140625" style="1" customWidth="1"/>
    <col min="14595" max="14609" width="9.140625" style="1"/>
    <col min="14610" max="14610" width="11.42578125" style="1" customWidth="1"/>
    <col min="14611" max="14611" width="11" style="1" customWidth="1"/>
    <col min="14612" max="14612" width="13.140625" style="1" customWidth="1"/>
    <col min="14613" max="14846" width="9.140625" style="1"/>
    <col min="14847" max="14847" width="4.7109375" style="1" customWidth="1"/>
    <col min="14848" max="14848" width="37.28515625" style="1" customWidth="1"/>
    <col min="14849" max="14849" width="5" style="1" customWidth="1"/>
    <col min="14850" max="14850" width="9.140625" style="1" customWidth="1"/>
    <col min="14851" max="14865" width="9.140625" style="1"/>
    <col min="14866" max="14866" width="11.42578125" style="1" customWidth="1"/>
    <col min="14867" max="14867" width="11" style="1" customWidth="1"/>
    <col min="14868" max="14868" width="13.140625" style="1" customWidth="1"/>
    <col min="14869" max="15102" width="9.140625" style="1"/>
    <col min="15103" max="15103" width="4.7109375" style="1" customWidth="1"/>
    <col min="15104" max="15104" width="37.28515625" style="1" customWidth="1"/>
    <col min="15105" max="15105" width="5" style="1" customWidth="1"/>
    <col min="15106" max="15106" width="9.140625" style="1" customWidth="1"/>
    <col min="15107" max="15121" width="9.140625" style="1"/>
    <col min="15122" max="15122" width="11.42578125" style="1" customWidth="1"/>
    <col min="15123" max="15123" width="11" style="1" customWidth="1"/>
    <col min="15124" max="15124" width="13.140625" style="1" customWidth="1"/>
    <col min="15125" max="15358" width="9.140625" style="1"/>
    <col min="15359" max="15359" width="4.7109375" style="1" customWidth="1"/>
    <col min="15360" max="15360" width="37.28515625" style="1" customWidth="1"/>
    <col min="15361" max="15361" width="5" style="1" customWidth="1"/>
    <col min="15362" max="15362" width="9.140625" style="1" customWidth="1"/>
    <col min="15363" max="15377" width="9.140625" style="1"/>
    <col min="15378" max="15378" width="11.42578125" style="1" customWidth="1"/>
    <col min="15379" max="15379" width="11" style="1" customWidth="1"/>
    <col min="15380" max="15380" width="13.140625" style="1" customWidth="1"/>
    <col min="15381" max="15614" width="9.140625" style="1"/>
    <col min="15615" max="15615" width="4.7109375" style="1" customWidth="1"/>
    <col min="15616" max="15616" width="37.28515625" style="1" customWidth="1"/>
    <col min="15617" max="15617" width="5" style="1" customWidth="1"/>
    <col min="15618" max="15618" width="9.140625" style="1" customWidth="1"/>
    <col min="15619" max="15633" width="9.140625" style="1"/>
    <col min="15634" max="15634" width="11.42578125" style="1" customWidth="1"/>
    <col min="15635" max="15635" width="11" style="1" customWidth="1"/>
    <col min="15636" max="15636" width="13.140625" style="1" customWidth="1"/>
    <col min="15637" max="15870" width="9.140625" style="1"/>
    <col min="15871" max="15871" width="4.7109375" style="1" customWidth="1"/>
    <col min="15872" max="15872" width="37.28515625" style="1" customWidth="1"/>
    <col min="15873" max="15873" width="5" style="1" customWidth="1"/>
    <col min="15874" max="15874" width="9.140625" style="1" customWidth="1"/>
    <col min="15875" max="15889" width="9.140625" style="1"/>
    <col min="15890" max="15890" width="11.42578125" style="1" customWidth="1"/>
    <col min="15891" max="15891" width="11" style="1" customWidth="1"/>
    <col min="15892" max="15892" width="13.140625" style="1" customWidth="1"/>
    <col min="15893" max="16126" width="9.140625" style="1"/>
    <col min="16127" max="16127" width="4.7109375" style="1" customWidth="1"/>
    <col min="16128" max="16128" width="37.28515625" style="1" customWidth="1"/>
    <col min="16129" max="16129" width="5" style="1" customWidth="1"/>
    <col min="16130" max="16130" width="9.140625" style="1" customWidth="1"/>
    <col min="16131" max="16145" width="9.140625" style="1"/>
    <col min="16146" max="16146" width="11.42578125" style="1" customWidth="1"/>
    <col min="16147" max="16147" width="11" style="1" customWidth="1"/>
    <col min="16148" max="16148" width="13.140625" style="1" customWidth="1"/>
    <col min="16149" max="16384" width="9.140625" style="1"/>
  </cols>
  <sheetData>
    <row r="1" spans="1:20" ht="15.75" x14ac:dyDescent="0.25">
      <c r="A1" s="6"/>
      <c r="B1" s="7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R1" s="9"/>
      <c r="S1" s="163" t="s">
        <v>84</v>
      </c>
      <c r="T1" s="163"/>
    </row>
    <row r="2" spans="1:20" s="10" customFormat="1" ht="48" customHeight="1" x14ac:dyDescent="0.25">
      <c r="A2" s="172" t="s">
        <v>134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5" spans="1:20" x14ac:dyDescent="0.2">
      <c r="B5" s="177" t="s">
        <v>86</v>
      </c>
      <c r="C5" s="178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4"/>
      <c r="T5" s="185"/>
    </row>
    <row r="6" spans="1:20" ht="12.75" customHeight="1" x14ac:dyDescent="0.2">
      <c r="B6" s="179"/>
      <c r="C6" s="180"/>
      <c r="D6" s="166" t="s">
        <v>32</v>
      </c>
      <c r="E6" s="166" t="s">
        <v>33</v>
      </c>
      <c r="F6" s="166" t="s">
        <v>85</v>
      </c>
      <c r="G6" s="166" t="s">
        <v>35</v>
      </c>
      <c r="H6" s="166" t="s">
        <v>36</v>
      </c>
      <c r="I6" s="166" t="s">
        <v>37</v>
      </c>
      <c r="J6" s="166" t="s">
        <v>38</v>
      </c>
      <c r="K6" s="166" t="s">
        <v>39</v>
      </c>
      <c r="L6" s="166" t="s">
        <v>40</v>
      </c>
      <c r="M6" s="169" t="s">
        <v>41</v>
      </c>
      <c r="N6" s="169"/>
      <c r="O6" s="169"/>
      <c r="P6" s="169"/>
      <c r="Q6" s="169"/>
      <c r="R6" s="169"/>
      <c r="S6" s="169"/>
      <c r="T6" s="166" t="s">
        <v>42</v>
      </c>
    </row>
    <row r="7" spans="1:20" ht="12.75" customHeight="1" x14ac:dyDescent="0.2">
      <c r="B7" s="179"/>
      <c r="C7" s="180"/>
      <c r="D7" s="167"/>
      <c r="E7" s="167"/>
      <c r="F7" s="167"/>
      <c r="G7" s="167"/>
      <c r="H7" s="167"/>
      <c r="I7" s="167"/>
      <c r="J7" s="167"/>
      <c r="K7" s="167"/>
      <c r="L7" s="167"/>
      <c r="M7" s="167" t="s">
        <v>43</v>
      </c>
      <c r="N7" s="167" t="s">
        <v>44</v>
      </c>
      <c r="O7" s="167" t="s">
        <v>45</v>
      </c>
      <c r="P7" s="167" t="s">
        <v>46</v>
      </c>
      <c r="Q7" s="167" t="s">
        <v>47</v>
      </c>
      <c r="R7" s="167" t="s">
        <v>48</v>
      </c>
      <c r="S7" s="170" t="s">
        <v>137</v>
      </c>
      <c r="T7" s="167"/>
    </row>
    <row r="8" spans="1:20" x14ac:dyDescent="0.2">
      <c r="B8" s="179"/>
      <c r="C8" s="180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70"/>
      <c r="T8" s="167"/>
    </row>
    <row r="9" spans="1:20" ht="98.25" customHeight="1" x14ac:dyDescent="0.2">
      <c r="B9" s="181"/>
      <c r="C9" s="182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70"/>
      <c r="T9" s="168"/>
    </row>
    <row r="10" spans="1:20" x14ac:dyDescent="0.2">
      <c r="B10" s="171" t="s">
        <v>87</v>
      </c>
      <c r="C10" s="171"/>
      <c r="D10" s="2">
        <f ca="1">SUMIF('таблица 1'!C10:C67,1,'таблица 1'!F10:F66)</f>
        <v>3453</v>
      </c>
      <c r="E10" s="2">
        <f>SUMIF('таблица 1'!C10:C66,1,'таблица 1'!G10:G66)</f>
        <v>0</v>
      </c>
      <c r="F10" s="2">
        <f>SUMIF('таблица 1'!C10:C66,1,'таблица 1'!H10:H66)</f>
        <v>0</v>
      </c>
      <c r="G10" s="2">
        <f>SUMIF('таблица 1'!C10:C66,1,'таблица 1'!I10:I66)</f>
        <v>0</v>
      </c>
      <c r="H10" s="2">
        <f>SUMIF('таблица 1'!C10:C66,1,'таблица 1'!J10:J66)</f>
        <v>0</v>
      </c>
      <c r="I10" s="2">
        <f>SUMIF('таблица 1'!C10:C66,1,'таблица 1'!K10:K66)</f>
        <v>21911</v>
      </c>
      <c r="J10" s="2">
        <f ca="1">SUMIF('таблица 1'!C10:C67,1,'таблица 1'!L10:L66)</f>
        <v>9833</v>
      </c>
      <c r="K10" s="2">
        <f>SUMIF('таблица 1'!C10:C66,1,'таблица 1'!M10:M66)</f>
        <v>0</v>
      </c>
      <c r="L10" s="2">
        <f>SUMIF('таблица 1'!C10:C66,1,'таблица 1'!N10:N66)</f>
        <v>0</v>
      </c>
      <c r="M10" s="2">
        <f>SUMIF('таблица 1'!C10:C67,1,'таблица 1'!O10:O67)</f>
        <v>404402</v>
      </c>
      <c r="N10" s="2">
        <f>SUMIF('таблица 1'!C10:C66,1,'таблица 1'!P10:P66)</f>
        <v>43430</v>
      </c>
      <c r="O10" s="2">
        <f>SUMIF('таблица 1'!C10:C66,1,'таблица 1'!Q10:Q66)</f>
        <v>42957</v>
      </c>
      <c r="P10" s="3">
        <f>SUMIF('таблица 1'!C10:C66,1,'таблица 1'!S10:S66)</f>
        <v>318015</v>
      </c>
      <c r="Q10" s="2">
        <f>SUMIF('таблица 1'!C10:C67,1,'таблица 1'!T10:T67)</f>
        <v>57870</v>
      </c>
      <c r="R10" s="2">
        <f>SUMIF('таблица 1'!C10:C67,1,'таблица 1'!U10:U67)</f>
        <v>268267</v>
      </c>
      <c r="S10" s="15">
        <f>SUMIF('таблица 1'!C10:C67,1,'таблица 1'!V10:V67)</f>
        <v>0</v>
      </c>
      <c r="T10" s="2">
        <f>SUMIF('таблица 1'!C10:C66,1,'таблица 1'!W10:W66)</f>
        <v>164940</v>
      </c>
    </row>
    <row r="11" spans="1:20" x14ac:dyDescent="0.2">
      <c r="B11" s="171" t="s">
        <v>88</v>
      </c>
      <c r="C11" s="171"/>
      <c r="D11" s="2">
        <f>SUMIF('таблица 1'!C10:C67,2,'таблица 1'!F10:F67)</f>
        <v>59483</v>
      </c>
      <c r="E11" s="2">
        <f>SUMIF('таблица 1'!C10:C66,2,'таблица 1'!G10:G66)</f>
        <v>0</v>
      </c>
      <c r="F11" s="2">
        <f>SUMIF('таблица 1'!C10:C66,2,'таблица 1'!H10:H66)</f>
        <v>2730</v>
      </c>
      <c r="G11" s="2">
        <f>SUMIF('таблица 1'!C10:C66,2,'таблица 1'!I10:I66)</f>
        <v>1071</v>
      </c>
      <c r="H11" s="2">
        <v>0</v>
      </c>
      <c r="I11" s="2">
        <f>SUMIF('таблица 1'!C10:C66,2,'таблица 1'!K10:K66)</f>
        <v>7000</v>
      </c>
      <c r="J11" s="2">
        <f>SUMIF('таблица 1'!C10:C67,2,'таблица 1'!L10:L67)</f>
        <v>24646</v>
      </c>
      <c r="K11" s="2">
        <f>SUMIF('таблица 1'!C10:C66,2,'таблица 1'!M10:M66)</f>
        <v>470</v>
      </c>
      <c r="L11" s="2">
        <f>SUMIF('таблица 1'!C10:C66,2,'таблица 1'!N10:N66)</f>
        <v>200</v>
      </c>
      <c r="M11" s="2">
        <f>SUMIF('таблица 1'!C10:C67,2,'таблица 1'!O10:O67)</f>
        <v>1467033</v>
      </c>
      <c r="N11" s="2">
        <f ca="1">SUMIF('таблица 1'!C10:F66,2,'таблица 1'!P10:P66)</f>
        <v>145139</v>
      </c>
      <c r="O11" s="2">
        <f>SUMIF('таблица 1'!C10:C66,2,'таблица 1'!Q10:Q66)</f>
        <v>134780</v>
      </c>
      <c r="P11" s="3">
        <f>SUMIF('таблица 1'!C10:C67,2,'таблица 1'!S10:S67)</f>
        <v>1187114</v>
      </c>
      <c r="Q11" s="2">
        <f>SUMIF('таблица 1'!C10:C67,2,'таблица 1'!T10:T67)</f>
        <v>249614</v>
      </c>
      <c r="R11" s="2">
        <f>SUMIF('таблица 1'!C10:C67,2,'таблица 1'!U10:U67)</f>
        <v>951025</v>
      </c>
      <c r="S11" s="15">
        <f>SUMIF('таблица 1'!C10:C67,2,'таблица 1'!V10:V67)</f>
        <v>1678</v>
      </c>
      <c r="T11" s="2">
        <f>SUMIF('таблица 1'!C10:C66,2,'таблица 1'!W10:W66)</f>
        <v>68701</v>
      </c>
    </row>
    <row r="12" spans="1:20" x14ac:dyDescent="0.2">
      <c r="B12" s="171" t="s">
        <v>89</v>
      </c>
      <c r="C12" s="171"/>
      <c r="D12" s="2">
        <f>SUMIF('таблица 1'!C10:C66,3,'таблица 1'!F10:F66)</f>
        <v>87998</v>
      </c>
      <c r="E12" s="2">
        <f>SUMIF('таблица 1'!C10:C66,3,'таблица 1'!G10:G66)</f>
        <v>9753</v>
      </c>
      <c r="F12" s="2">
        <f>SUMIF('таблица 1'!C10:C66,3,'таблица 1'!H10:H66)</f>
        <v>1555</v>
      </c>
      <c r="G12" s="2">
        <f ca="1">SUMIF('таблица 1'!C10:C69,3,'таблица 1'!I10:I66)</f>
        <v>0</v>
      </c>
      <c r="H12" s="2">
        <f>SUMIF('таблица 1'!C10:C66,3,'таблица 1'!J10:J66)</f>
        <v>6134</v>
      </c>
      <c r="I12" s="2">
        <f>SUMIF('таблица 1'!C10:C66,3,'таблица 1'!K10:K66)</f>
        <v>20560</v>
      </c>
      <c r="J12" s="2">
        <f>SUMIF('таблица 1'!C10:C66,3,'таблица 1'!L10:L66)</f>
        <v>24111</v>
      </c>
      <c r="K12" s="2">
        <f>SUMIF('таблица 1'!C10:C66,3,'таблица 1'!M10:M66)</f>
        <v>10061</v>
      </c>
      <c r="L12" s="2">
        <f>SUMIF('таблица 1'!C10:C66,3,'таблица 1'!N10:N66)</f>
        <v>0</v>
      </c>
      <c r="M12" s="2">
        <f>SUMIF('таблица 1'!C10:C66,3,'таблица 1'!O10:O66)</f>
        <v>895105</v>
      </c>
      <c r="N12" s="2">
        <f ca="1">SUMIF('таблица 1'!C10:F66,3,'таблица 1'!P10:P66)</f>
        <v>73780</v>
      </c>
      <c r="O12" s="2">
        <f>SUMIF('таблица 1'!C10:C66,3,'таблица 1'!Q10:Q66)</f>
        <v>75931</v>
      </c>
      <c r="P12" s="2">
        <f>SUMIF('таблица 1'!C10:C66,3,'таблица 1'!S10:S66)</f>
        <v>745394</v>
      </c>
      <c r="Q12" s="2">
        <f>SUMIF('таблица 1'!C10:C66,3,'таблица 1'!T10:T66)</f>
        <v>206556</v>
      </c>
      <c r="R12" s="2">
        <f>SUMIF('таблица 1'!C10:C66,3,'таблица 1'!U10:U66)</f>
        <v>487845</v>
      </c>
      <c r="S12" s="15">
        <f>SUMIF('таблица 1'!C10:C67,3,'таблица 1'!V10:V67)</f>
        <v>1090</v>
      </c>
      <c r="T12" s="2">
        <f>SUMIF('таблица 1'!C10:C66,3,'таблица 1'!W10:W66)</f>
        <v>37370</v>
      </c>
    </row>
    <row r="13" spans="1:20" x14ac:dyDescent="0.2">
      <c r="B13" s="164" t="s">
        <v>81</v>
      </c>
      <c r="C13" s="165"/>
      <c r="D13" s="5">
        <f ca="1">SUM(D10:D12)</f>
        <v>150934</v>
      </c>
      <c r="E13" s="5">
        <f t="shared" ref="E13:T13" si="0">SUM(E10:E12)</f>
        <v>9753</v>
      </c>
      <c r="F13" s="5">
        <f t="shared" si="0"/>
        <v>4285</v>
      </c>
      <c r="G13" s="5">
        <f t="shared" ca="1" si="0"/>
        <v>1071</v>
      </c>
      <c r="H13" s="5">
        <f t="shared" si="0"/>
        <v>6134</v>
      </c>
      <c r="I13" s="5">
        <f t="shared" si="0"/>
        <v>49471</v>
      </c>
      <c r="J13" s="5">
        <f t="shared" ca="1" si="0"/>
        <v>58590</v>
      </c>
      <c r="K13" s="5">
        <f t="shared" si="0"/>
        <v>10531</v>
      </c>
      <c r="L13" s="5">
        <f t="shared" si="0"/>
        <v>200</v>
      </c>
      <c r="M13" s="5">
        <f t="shared" si="0"/>
        <v>2766540</v>
      </c>
      <c r="N13" s="5">
        <f t="shared" ca="1" si="0"/>
        <v>262349</v>
      </c>
      <c r="O13" s="5">
        <f t="shared" si="0"/>
        <v>253668</v>
      </c>
      <c r="P13" s="5">
        <f t="shared" si="0"/>
        <v>2250523</v>
      </c>
      <c r="Q13" s="5">
        <f t="shared" si="0"/>
        <v>514040</v>
      </c>
      <c r="R13" s="5">
        <f>R10+R11+R12</f>
        <v>1707137</v>
      </c>
      <c r="S13" s="16">
        <f>SUM(S10:S12)</f>
        <v>2768</v>
      </c>
      <c r="T13" s="5">
        <f t="shared" si="0"/>
        <v>271011</v>
      </c>
    </row>
    <row r="14" spans="1:20" x14ac:dyDescent="0.2">
      <c r="B14" s="173" t="s">
        <v>82</v>
      </c>
      <c r="C14" s="174"/>
      <c r="D14" s="4">
        <v>6000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1567</v>
      </c>
      <c r="K14" s="4">
        <v>0</v>
      </c>
      <c r="L14" s="4">
        <v>247</v>
      </c>
      <c r="M14" s="11">
        <v>59500</v>
      </c>
      <c r="N14" s="4">
        <v>0</v>
      </c>
      <c r="O14" s="4">
        <v>0</v>
      </c>
      <c r="P14" s="12">
        <v>59500</v>
      </c>
      <c r="Q14" s="4">
        <v>6800</v>
      </c>
      <c r="R14" s="4">
        <v>17134</v>
      </c>
      <c r="S14" s="17">
        <v>0</v>
      </c>
      <c r="T14" s="13">
        <v>8700</v>
      </c>
    </row>
    <row r="15" spans="1:20" x14ac:dyDescent="0.2">
      <c r="B15" s="175" t="s">
        <v>83</v>
      </c>
      <c r="C15" s="176"/>
      <c r="D15" s="5">
        <f ca="1">D13+D14</f>
        <v>156934</v>
      </c>
      <c r="E15" s="5">
        <f t="shared" ref="E15:T15" si="1">E13+E14</f>
        <v>9753</v>
      </c>
      <c r="F15" s="5">
        <f t="shared" si="1"/>
        <v>4285</v>
      </c>
      <c r="G15" s="5">
        <f t="shared" ca="1" si="1"/>
        <v>1071</v>
      </c>
      <c r="H15" s="5">
        <f t="shared" si="1"/>
        <v>6134</v>
      </c>
      <c r="I15" s="5">
        <f t="shared" si="1"/>
        <v>49471</v>
      </c>
      <c r="J15" s="5">
        <f t="shared" ca="1" si="1"/>
        <v>60157</v>
      </c>
      <c r="K15" s="5">
        <f t="shared" si="1"/>
        <v>10531</v>
      </c>
      <c r="L15" s="5">
        <f t="shared" si="1"/>
        <v>447</v>
      </c>
      <c r="M15" s="5">
        <f t="shared" si="1"/>
        <v>2826040</v>
      </c>
      <c r="N15" s="5">
        <f t="shared" ca="1" si="1"/>
        <v>262349</v>
      </c>
      <c r="O15" s="5">
        <f t="shared" si="1"/>
        <v>253668</v>
      </c>
      <c r="P15" s="5">
        <f t="shared" si="1"/>
        <v>2310023</v>
      </c>
      <c r="Q15" s="5">
        <f t="shared" si="1"/>
        <v>520840</v>
      </c>
      <c r="R15" s="5">
        <f t="shared" si="1"/>
        <v>1724271</v>
      </c>
      <c r="S15" s="16">
        <f>SUM(S13:S14)</f>
        <v>2768</v>
      </c>
      <c r="T15" s="5">
        <f t="shared" si="1"/>
        <v>279711</v>
      </c>
    </row>
    <row r="17" spans="19:19" x14ac:dyDescent="0.2">
      <c r="S17" s="1"/>
    </row>
    <row r="18" spans="19:19" x14ac:dyDescent="0.2">
      <c r="S18" s="1"/>
    </row>
    <row r="19" spans="19:19" x14ac:dyDescent="0.2">
      <c r="S19" s="1"/>
    </row>
    <row r="20" spans="19:19" x14ac:dyDescent="0.2">
      <c r="S20" s="1"/>
    </row>
    <row r="21" spans="19:19" x14ac:dyDescent="0.2">
      <c r="S21" s="1"/>
    </row>
    <row r="22" spans="19:19" x14ac:dyDescent="0.2">
      <c r="S22" s="1"/>
    </row>
  </sheetData>
  <mergeCells count="28">
    <mergeCell ref="B14:C14"/>
    <mergeCell ref="B15:C15"/>
    <mergeCell ref="T6:T9"/>
    <mergeCell ref="B10:C10"/>
    <mergeCell ref="J6:J9"/>
    <mergeCell ref="K6:K9"/>
    <mergeCell ref="L6:L9"/>
    <mergeCell ref="M7:M9"/>
    <mergeCell ref="N7:N9"/>
    <mergeCell ref="O7:O9"/>
    <mergeCell ref="P7:P9"/>
    <mergeCell ref="Q7:Q9"/>
    <mergeCell ref="R7:R9"/>
    <mergeCell ref="B5:C9"/>
    <mergeCell ref="D5:T5"/>
    <mergeCell ref="S1:T1"/>
    <mergeCell ref="B13:C13"/>
    <mergeCell ref="E6:E9"/>
    <mergeCell ref="F6:F9"/>
    <mergeCell ref="G6:G9"/>
    <mergeCell ref="H6:H9"/>
    <mergeCell ref="D6:D9"/>
    <mergeCell ref="M6:S6"/>
    <mergeCell ref="S7:S9"/>
    <mergeCell ref="B11:C11"/>
    <mergeCell ref="B12:C12"/>
    <mergeCell ref="I6:I9"/>
    <mergeCell ref="A2:T2"/>
  </mergeCells>
  <pageMargins left="0.3" right="0.16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63"/>
  <sheetViews>
    <sheetView topLeftCell="D1" zoomScale="80" zoomScaleNormal="80" workbookViewId="0">
      <pane ySplit="9" topLeftCell="A46" activePane="bottomLeft" state="frozen"/>
      <selection pane="bottomLeft" activeCell="AF58" sqref="C58:AF58"/>
    </sheetView>
  </sheetViews>
  <sheetFormatPr defaultRowHeight="12.75" x14ac:dyDescent="0.2"/>
  <cols>
    <col min="1" max="1" width="7.140625" style="37" customWidth="1"/>
    <col min="2" max="2" width="53.85546875" style="37" customWidth="1"/>
    <col min="3" max="4" width="10.7109375" style="37" customWidth="1"/>
    <col min="5" max="5" width="11" style="37" customWidth="1"/>
    <col min="6" max="6" width="11.85546875" style="37" customWidth="1"/>
    <col min="7" max="9" width="9.140625" style="37" customWidth="1"/>
    <col min="10" max="10" width="11.42578125" style="37" customWidth="1"/>
    <col min="11" max="15" width="9.140625" style="37" customWidth="1"/>
    <col min="16" max="16" width="8.5703125" style="37" customWidth="1"/>
    <col min="17" max="30" width="9.140625" style="37" customWidth="1"/>
    <col min="31" max="31" width="18.28515625" style="37" customWidth="1"/>
    <col min="32" max="32" width="14" style="37" customWidth="1"/>
    <col min="33" max="239" width="9.140625" style="37"/>
    <col min="240" max="240" width="53.85546875" style="37" customWidth="1"/>
    <col min="241" max="242" width="10.7109375" style="37" customWidth="1"/>
    <col min="243" max="243" width="9.140625" style="37"/>
    <col min="244" max="244" width="11.85546875" style="37" customWidth="1"/>
    <col min="245" max="258" width="9.140625" style="37"/>
    <col min="259" max="259" width="7.5703125" style="37" customWidth="1"/>
    <col min="260" max="260" width="7.7109375" style="37" customWidth="1"/>
    <col min="261" max="263" width="9.140625" style="37"/>
    <col min="264" max="266" width="9.140625" style="37" customWidth="1"/>
    <col min="267" max="267" width="9.28515625" style="37" customWidth="1"/>
    <col min="268" max="495" width="9.140625" style="37"/>
    <col min="496" max="496" width="53.85546875" style="37" customWidth="1"/>
    <col min="497" max="498" width="10.7109375" style="37" customWidth="1"/>
    <col min="499" max="499" width="9.140625" style="37"/>
    <col min="500" max="500" width="11.85546875" style="37" customWidth="1"/>
    <col min="501" max="514" width="9.140625" style="37"/>
    <col min="515" max="515" width="7.5703125" style="37" customWidth="1"/>
    <col min="516" max="516" width="7.7109375" style="37" customWidth="1"/>
    <col min="517" max="519" width="9.140625" style="37"/>
    <col min="520" max="522" width="9.140625" style="37" customWidth="1"/>
    <col min="523" max="523" width="9.28515625" style="37" customWidth="1"/>
    <col min="524" max="751" width="9.140625" style="37"/>
    <col min="752" max="752" width="53.85546875" style="37" customWidth="1"/>
    <col min="753" max="754" width="10.7109375" style="37" customWidth="1"/>
    <col min="755" max="755" width="9.140625" style="37"/>
    <col min="756" max="756" width="11.85546875" style="37" customWidth="1"/>
    <col min="757" max="770" width="9.140625" style="37"/>
    <col min="771" max="771" width="7.5703125" style="37" customWidth="1"/>
    <col min="772" max="772" width="7.7109375" style="37" customWidth="1"/>
    <col min="773" max="775" width="9.140625" style="37"/>
    <col min="776" max="778" width="9.140625" style="37" customWidth="1"/>
    <col min="779" max="779" width="9.28515625" style="37" customWidth="1"/>
    <col min="780" max="1007" width="9.140625" style="37"/>
    <col min="1008" max="1008" width="53.85546875" style="37" customWidth="1"/>
    <col min="1009" max="1010" width="10.7109375" style="37" customWidth="1"/>
    <col min="1011" max="1011" width="9.140625" style="37"/>
    <col min="1012" max="1012" width="11.85546875" style="37" customWidth="1"/>
    <col min="1013" max="1026" width="9.140625" style="37"/>
    <col min="1027" max="1027" width="7.5703125" style="37" customWidth="1"/>
    <col min="1028" max="1028" width="7.7109375" style="37" customWidth="1"/>
    <col min="1029" max="1031" width="9.140625" style="37"/>
    <col min="1032" max="1034" width="9.140625" style="37" customWidth="1"/>
    <col min="1035" max="1035" width="9.28515625" style="37" customWidth="1"/>
    <col min="1036" max="1263" width="9.140625" style="37"/>
    <col min="1264" max="1264" width="53.85546875" style="37" customWidth="1"/>
    <col min="1265" max="1266" width="10.7109375" style="37" customWidth="1"/>
    <col min="1267" max="1267" width="9.140625" style="37"/>
    <col min="1268" max="1268" width="11.85546875" style="37" customWidth="1"/>
    <col min="1269" max="1282" width="9.140625" style="37"/>
    <col min="1283" max="1283" width="7.5703125" style="37" customWidth="1"/>
    <col min="1284" max="1284" width="7.7109375" style="37" customWidth="1"/>
    <col min="1285" max="1287" width="9.140625" style="37"/>
    <col min="1288" max="1290" width="9.140625" style="37" customWidth="1"/>
    <col min="1291" max="1291" width="9.28515625" style="37" customWidth="1"/>
    <col min="1292" max="1519" width="9.140625" style="37"/>
    <col min="1520" max="1520" width="53.85546875" style="37" customWidth="1"/>
    <col min="1521" max="1522" width="10.7109375" style="37" customWidth="1"/>
    <col min="1523" max="1523" width="9.140625" style="37"/>
    <col min="1524" max="1524" width="11.85546875" style="37" customWidth="1"/>
    <col min="1525" max="1538" width="9.140625" style="37"/>
    <col min="1539" max="1539" width="7.5703125" style="37" customWidth="1"/>
    <col min="1540" max="1540" width="7.7109375" style="37" customWidth="1"/>
    <col min="1541" max="1543" width="9.140625" style="37"/>
    <col min="1544" max="1546" width="9.140625" style="37" customWidth="1"/>
    <col min="1547" max="1547" width="9.28515625" style="37" customWidth="1"/>
    <col min="1548" max="1775" width="9.140625" style="37"/>
    <col min="1776" max="1776" width="53.85546875" style="37" customWidth="1"/>
    <col min="1777" max="1778" width="10.7109375" style="37" customWidth="1"/>
    <col min="1779" max="1779" width="9.140625" style="37"/>
    <col min="1780" max="1780" width="11.85546875" style="37" customWidth="1"/>
    <col min="1781" max="1794" width="9.140625" style="37"/>
    <col min="1795" max="1795" width="7.5703125" style="37" customWidth="1"/>
    <col min="1796" max="1796" width="7.7109375" style="37" customWidth="1"/>
    <col min="1797" max="1799" width="9.140625" style="37"/>
    <col min="1800" max="1802" width="9.140625" style="37" customWidth="1"/>
    <col min="1803" max="1803" width="9.28515625" style="37" customWidth="1"/>
    <col min="1804" max="2031" width="9.140625" style="37"/>
    <col min="2032" max="2032" width="53.85546875" style="37" customWidth="1"/>
    <col min="2033" max="2034" width="10.7109375" style="37" customWidth="1"/>
    <col min="2035" max="2035" width="9.140625" style="37"/>
    <col min="2036" max="2036" width="11.85546875" style="37" customWidth="1"/>
    <col min="2037" max="2050" width="9.140625" style="37"/>
    <col min="2051" max="2051" width="7.5703125" style="37" customWidth="1"/>
    <col min="2052" max="2052" width="7.7109375" style="37" customWidth="1"/>
    <col min="2053" max="2055" width="9.140625" style="37"/>
    <col min="2056" max="2058" width="9.140625" style="37" customWidth="1"/>
    <col min="2059" max="2059" width="9.28515625" style="37" customWidth="1"/>
    <col min="2060" max="2287" width="9.140625" style="37"/>
    <col min="2288" max="2288" width="53.85546875" style="37" customWidth="1"/>
    <col min="2289" max="2290" width="10.7109375" style="37" customWidth="1"/>
    <col min="2291" max="2291" width="9.140625" style="37"/>
    <col min="2292" max="2292" width="11.85546875" style="37" customWidth="1"/>
    <col min="2293" max="2306" width="9.140625" style="37"/>
    <col min="2307" max="2307" width="7.5703125" style="37" customWidth="1"/>
    <col min="2308" max="2308" width="7.7109375" style="37" customWidth="1"/>
    <col min="2309" max="2311" width="9.140625" style="37"/>
    <col min="2312" max="2314" width="9.140625" style="37" customWidth="1"/>
    <col min="2315" max="2315" width="9.28515625" style="37" customWidth="1"/>
    <col min="2316" max="2543" width="9.140625" style="37"/>
    <col min="2544" max="2544" width="53.85546875" style="37" customWidth="1"/>
    <col min="2545" max="2546" width="10.7109375" style="37" customWidth="1"/>
    <col min="2547" max="2547" width="9.140625" style="37"/>
    <col min="2548" max="2548" width="11.85546875" style="37" customWidth="1"/>
    <col min="2549" max="2562" width="9.140625" style="37"/>
    <col min="2563" max="2563" width="7.5703125" style="37" customWidth="1"/>
    <col min="2564" max="2564" width="7.7109375" style="37" customWidth="1"/>
    <col min="2565" max="2567" width="9.140625" style="37"/>
    <col min="2568" max="2570" width="9.140625" style="37" customWidth="1"/>
    <col min="2571" max="2571" width="9.28515625" style="37" customWidth="1"/>
    <col min="2572" max="2799" width="9.140625" style="37"/>
    <col min="2800" max="2800" width="53.85546875" style="37" customWidth="1"/>
    <col min="2801" max="2802" width="10.7109375" style="37" customWidth="1"/>
    <col min="2803" max="2803" width="9.140625" style="37"/>
    <col min="2804" max="2804" width="11.85546875" style="37" customWidth="1"/>
    <col min="2805" max="2818" width="9.140625" style="37"/>
    <col min="2819" max="2819" width="7.5703125" style="37" customWidth="1"/>
    <col min="2820" max="2820" width="7.7109375" style="37" customWidth="1"/>
    <col min="2821" max="2823" width="9.140625" style="37"/>
    <col min="2824" max="2826" width="9.140625" style="37" customWidth="1"/>
    <col min="2827" max="2827" width="9.28515625" style="37" customWidth="1"/>
    <col min="2828" max="3055" width="9.140625" style="37"/>
    <col min="3056" max="3056" width="53.85546875" style="37" customWidth="1"/>
    <col min="3057" max="3058" width="10.7109375" style="37" customWidth="1"/>
    <col min="3059" max="3059" width="9.140625" style="37"/>
    <col min="3060" max="3060" width="11.85546875" style="37" customWidth="1"/>
    <col min="3061" max="3074" width="9.140625" style="37"/>
    <col min="3075" max="3075" width="7.5703125" style="37" customWidth="1"/>
    <col min="3076" max="3076" width="7.7109375" style="37" customWidth="1"/>
    <col min="3077" max="3079" width="9.140625" style="37"/>
    <col min="3080" max="3082" width="9.140625" style="37" customWidth="1"/>
    <col min="3083" max="3083" width="9.28515625" style="37" customWidth="1"/>
    <col min="3084" max="3311" width="9.140625" style="37"/>
    <col min="3312" max="3312" width="53.85546875" style="37" customWidth="1"/>
    <col min="3313" max="3314" width="10.7109375" style="37" customWidth="1"/>
    <col min="3315" max="3315" width="9.140625" style="37"/>
    <col min="3316" max="3316" width="11.85546875" style="37" customWidth="1"/>
    <col min="3317" max="3330" width="9.140625" style="37"/>
    <col min="3331" max="3331" width="7.5703125" style="37" customWidth="1"/>
    <col min="3332" max="3332" width="7.7109375" style="37" customWidth="1"/>
    <col min="3333" max="3335" width="9.140625" style="37"/>
    <col min="3336" max="3338" width="9.140625" style="37" customWidth="1"/>
    <col min="3339" max="3339" width="9.28515625" style="37" customWidth="1"/>
    <col min="3340" max="3567" width="9.140625" style="37"/>
    <col min="3568" max="3568" width="53.85546875" style="37" customWidth="1"/>
    <col min="3569" max="3570" width="10.7109375" style="37" customWidth="1"/>
    <col min="3571" max="3571" width="9.140625" style="37"/>
    <col min="3572" max="3572" width="11.85546875" style="37" customWidth="1"/>
    <col min="3573" max="3586" width="9.140625" style="37"/>
    <col min="3587" max="3587" width="7.5703125" style="37" customWidth="1"/>
    <col min="3588" max="3588" width="7.7109375" style="37" customWidth="1"/>
    <col min="3589" max="3591" width="9.140625" style="37"/>
    <col min="3592" max="3594" width="9.140625" style="37" customWidth="1"/>
    <col min="3595" max="3595" width="9.28515625" style="37" customWidth="1"/>
    <col min="3596" max="3823" width="9.140625" style="37"/>
    <col min="3824" max="3824" width="53.85546875" style="37" customWidth="1"/>
    <col min="3825" max="3826" width="10.7109375" style="37" customWidth="1"/>
    <col min="3827" max="3827" width="9.140625" style="37"/>
    <col min="3828" max="3828" width="11.85546875" style="37" customWidth="1"/>
    <col min="3829" max="3842" width="9.140625" style="37"/>
    <col min="3843" max="3843" width="7.5703125" style="37" customWidth="1"/>
    <col min="3844" max="3844" width="7.7109375" style="37" customWidth="1"/>
    <col min="3845" max="3847" width="9.140625" style="37"/>
    <col min="3848" max="3850" width="9.140625" style="37" customWidth="1"/>
    <col min="3851" max="3851" width="9.28515625" style="37" customWidth="1"/>
    <col min="3852" max="4079" width="9.140625" style="37"/>
    <col min="4080" max="4080" width="53.85546875" style="37" customWidth="1"/>
    <col min="4081" max="4082" width="10.7109375" style="37" customWidth="1"/>
    <col min="4083" max="4083" width="9.140625" style="37"/>
    <col min="4084" max="4084" width="11.85546875" style="37" customWidth="1"/>
    <col min="4085" max="4098" width="9.140625" style="37"/>
    <col min="4099" max="4099" width="7.5703125" style="37" customWidth="1"/>
    <col min="4100" max="4100" width="7.7109375" style="37" customWidth="1"/>
    <col min="4101" max="4103" width="9.140625" style="37"/>
    <col min="4104" max="4106" width="9.140625" style="37" customWidth="1"/>
    <col min="4107" max="4107" width="9.28515625" style="37" customWidth="1"/>
    <col min="4108" max="4335" width="9.140625" style="37"/>
    <col min="4336" max="4336" width="53.85546875" style="37" customWidth="1"/>
    <col min="4337" max="4338" width="10.7109375" style="37" customWidth="1"/>
    <col min="4339" max="4339" width="9.140625" style="37"/>
    <col min="4340" max="4340" width="11.85546875" style="37" customWidth="1"/>
    <col min="4341" max="4354" width="9.140625" style="37"/>
    <col min="4355" max="4355" width="7.5703125" style="37" customWidth="1"/>
    <col min="4356" max="4356" width="7.7109375" style="37" customWidth="1"/>
    <col min="4357" max="4359" width="9.140625" style="37"/>
    <col min="4360" max="4362" width="9.140625" style="37" customWidth="1"/>
    <col min="4363" max="4363" width="9.28515625" style="37" customWidth="1"/>
    <col min="4364" max="4591" width="9.140625" style="37"/>
    <col min="4592" max="4592" width="53.85546875" style="37" customWidth="1"/>
    <col min="4593" max="4594" width="10.7109375" style="37" customWidth="1"/>
    <col min="4595" max="4595" width="9.140625" style="37"/>
    <col min="4596" max="4596" width="11.85546875" style="37" customWidth="1"/>
    <col min="4597" max="4610" width="9.140625" style="37"/>
    <col min="4611" max="4611" width="7.5703125" style="37" customWidth="1"/>
    <col min="4612" max="4612" width="7.7109375" style="37" customWidth="1"/>
    <col min="4613" max="4615" width="9.140625" style="37"/>
    <col min="4616" max="4618" width="9.140625" style="37" customWidth="1"/>
    <col min="4619" max="4619" width="9.28515625" style="37" customWidth="1"/>
    <col min="4620" max="4847" width="9.140625" style="37"/>
    <col min="4848" max="4848" width="53.85546875" style="37" customWidth="1"/>
    <col min="4849" max="4850" width="10.7109375" style="37" customWidth="1"/>
    <col min="4851" max="4851" width="9.140625" style="37"/>
    <col min="4852" max="4852" width="11.85546875" style="37" customWidth="1"/>
    <col min="4853" max="4866" width="9.140625" style="37"/>
    <col min="4867" max="4867" width="7.5703125" style="37" customWidth="1"/>
    <col min="4868" max="4868" width="7.7109375" style="37" customWidth="1"/>
    <col min="4869" max="4871" width="9.140625" style="37"/>
    <col min="4872" max="4874" width="9.140625" style="37" customWidth="1"/>
    <col min="4875" max="4875" width="9.28515625" style="37" customWidth="1"/>
    <col min="4876" max="5103" width="9.140625" style="37"/>
    <col min="5104" max="5104" width="53.85546875" style="37" customWidth="1"/>
    <col min="5105" max="5106" width="10.7109375" style="37" customWidth="1"/>
    <col min="5107" max="5107" width="9.140625" style="37"/>
    <col min="5108" max="5108" width="11.85546875" style="37" customWidth="1"/>
    <col min="5109" max="5122" width="9.140625" style="37"/>
    <col min="5123" max="5123" width="7.5703125" style="37" customWidth="1"/>
    <col min="5124" max="5124" width="7.7109375" style="37" customWidth="1"/>
    <col min="5125" max="5127" width="9.140625" style="37"/>
    <col min="5128" max="5130" width="9.140625" style="37" customWidth="1"/>
    <col min="5131" max="5131" width="9.28515625" style="37" customWidth="1"/>
    <col min="5132" max="5359" width="9.140625" style="37"/>
    <col min="5360" max="5360" width="53.85546875" style="37" customWidth="1"/>
    <col min="5361" max="5362" width="10.7109375" style="37" customWidth="1"/>
    <col min="5363" max="5363" width="9.140625" style="37"/>
    <col min="5364" max="5364" width="11.85546875" style="37" customWidth="1"/>
    <col min="5365" max="5378" width="9.140625" style="37"/>
    <col min="5379" max="5379" width="7.5703125" style="37" customWidth="1"/>
    <col min="5380" max="5380" width="7.7109375" style="37" customWidth="1"/>
    <col min="5381" max="5383" width="9.140625" style="37"/>
    <col min="5384" max="5386" width="9.140625" style="37" customWidth="1"/>
    <col min="5387" max="5387" width="9.28515625" style="37" customWidth="1"/>
    <col min="5388" max="5615" width="9.140625" style="37"/>
    <col min="5616" max="5616" width="53.85546875" style="37" customWidth="1"/>
    <col min="5617" max="5618" width="10.7109375" style="37" customWidth="1"/>
    <col min="5619" max="5619" width="9.140625" style="37"/>
    <col min="5620" max="5620" width="11.85546875" style="37" customWidth="1"/>
    <col min="5621" max="5634" width="9.140625" style="37"/>
    <col min="5635" max="5635" width="7.5703125" style="37" customWidth="1"/>
    <col min="5636" max="5636" width="7.7109375" style="37" customWidth="1"/>
    <col min="5637" max="5639" width="9.140625" style="37"/>
    <col min="5640" max="5642" width="9.140625" style="37" customWidth="1"/>
    <col min="5643" max="5643" width="9.28515625" style="37" customWidth="1"/>
    <col min="5644" max="5871" width="9.140625" style="37"/>
    <col min="5872" max="5872" width="53.85546875" style="37" customWidth="1"/>
    <col min="5873" max="5874" width="10.7109375" style="37" customWidth="1"/>
    <col min="5875" max="5875" width="9.140625" style="37"/>
    <col min="5876" max="5876" width="11.85546875" style="37" customWidth="1"/>
    <col min="5877" max="5890" width="9.140625" style="37"/>
    <col min="5891" max="5891" width="7.5703125" style="37" customWidth="1"/>
    <col min="5892" max="5892" width="7.7109375" style="37" customWidth="1"/>
    <col min="5893" max="5895" width="9.140625" style="37"/>
    <col min="5896" max="5898" width="9.140625" style="37" customWidth="1"/>
    <col min="5899" max="5899" width="9.28515625" style="37" customWidth="1"/>
    <col min="5900" max="6127" width="9.140625" style="37"/>
    <col min="6128" max="6128" width="53.85546875" style="37" customWidth="1"/>
    <col min="6129" max="6130" width="10.7109375" style="37" customWidth="1"/>
    <col min="6131" max="6131" width="9.140625" style="37"/>
    <col min="6132" max="6132" width="11.85546875" style="37" customWidth="1"/>
    <col min="6133" max="6146" width="9.140625" style="37"/>
    <col min="6147" max="6147" width="7.5703125" style="37" customWidth="1"/>
    <col min="6148" max="6148" width="7.7109375" style="37" customWidth="1"/>
    <col min="6149" max="6151" width="9.140625" style="37"/>
    <col min="6152" max="6154" width="9.140625" style="37" customWidth="1"/>
    <col min="6155" max="6155" width="9.28515625" style="37" customWidth="1"/>
    <col min="6156" max="6383" width="9.140625" style="37"/>
    <col min="6384" max="6384" width="53.85546875" style="37" customWidth="1"/>
    <col min="6385" max="6386" width="10.7109375" style="37" customWidth="1"/>
    <col min="6387" max="6387" width="9.140625" style="37"/>
    <col min="6388" max="6388" width="11.85546875" style="37" customWidth="1"/>
    <col min="6389" max="6402" width="9.140625" style="37"/>
    <col min="6403" max="6403" width="7.5703125" style="37" customWidth="1"/>
    <col min="6404" max="6404" width="7.7109375" style="37" customWidth="1"/>
    <col min="6405" max="6407" width="9.140625" style="37"/>
    <col min="6408" max="6410" width="9.140625" style="37" customWidth="1"/>
    <col min="6411" max="6411" width="9.28515625" style="37" customWidth="1"/>
    <col min="6412" max="6639" width="9.140625" style="37"/>
    <col min="6640" max="6640" width="53.85546875" style="37" customWidth="1"/>
    <col min="6641" max="6642" width="10.7109375" style="37" customWidth="1"/>
    <col min="6643" max="6643" width="9.140625" style="37"/>
    <col min="6644" max="6644" width="11.85546875" style="37" customWidth="1"/>
    <col min="6645" max="6658" width="9.140625" style="37"/>
    <col min="6659" max="6659" width="7.5703125" style="37" customWidth="1"/>
    <col min="6660" max="6660" width="7.7109375" style="37" customWidth="1"/>
    <col min="6661" max="6663" width="9.140625" style="37"/>
    <col min="6664" max="6666" width="9.140625" style="37" customWidth="1"/>
    <col min="6667" max="6667" width="9.28515625" style="37" customWidth="1"/>
    <col min="6668" max="6895" width="9.140625" style="37"/>
    <col min="6896" max="6896" width="53.85546875" style="37" customWidth="1"/>
    <col min="6897" max="6898" width="10.7109375" style="37" customWidth="1"/>
    <col min="6899" max="6899" width="9.140625" style="37"/>
    <col min="6900" max="6900" width="11.85546875" style="37" customWidth="1"/>
    <col min="6901" max="6914" width="9.140625" style="37"/>
    <col min="6915" max="6915" width="7.5703125" style="37" customWidth="1"/>
    <col min="6916" max="6916" width="7.7109375" style="37" customWidth="1"/>
    <col min="6917" max="6919" width="9.140625" style="37"/>
    <col min="6920" max="6922" width="9.140625" style="37" customWidth="1"/>
    <col min="6923" max="6923" width="9.28515625" style="37" customWidth="1"/>
    <col min="6924" max="7151" width="9.140625" style="37"/>
    <col min="7152" max="7152" width="53.85546875" style="37" customWidth="1"/>
    <col min="7153" max="7154" width="10.7109375" style="37" customWidth="1"/>
    <col min="7155" max="7155" width="9.140625" style="37"/>
    <col min="7156" max="7156" width="11.85546875" style="37" customWidth="1"/>
    <col min="7157" max="7170" width="9.140625" style="37"/>
    <col min="7171" max="7171" width="7.5703125" style="37" customWidth="1"/>
    <col min="7172" max="7172" width="7.7109375" style="37" customWidth="1"/>
    <col min="7173" max="7175" width="9.140625" style="37"/>
    <col min="7176" max="7178" width="9.140625" style="37" customWidth="1"/>
    <col min="7179" max="7179" width="9.28515625" style="37" customWidth="1"/>
    <col min="7180" max="7407" width="9.140625" style="37"/>
    <col min="7408" max="7408" width="53.85546875" style="37" customWidth="1"/>
    <col min="7409" max="7410" width="10.7109375" style="37" customWidth="1"/>
    <col min="7411" max="7411" width="9.140625" style="37"/>
    <col min="7412" max="7412" width="11.85546875" style="37" customWidth="1"/>
    <col min="7413" max="7426" width="9.140625" style="37"/>
    <col min="7427" max="7427" width="7.5703125" style="37" customWidth="1"/>
    <col min="7428" max="7428" width="7.7109375" style="37" customWidth="1"/>
    <col min="7429" max="7431" width="9.140625" style="37"/>
    <col min="7432" max="7434" width="9.140625" style="37" customWidth="1"/>
    <col min="7435" max="7435" width="9.28515625" style="37" customWidth="1"/>
    <col min="7436" max="7663" width="9.140625" style="37"/>
    <col min="7664" max="7664" width="53.85546875" style="37" customWidth="1"/>
    <col min="7665" max="7666" width="10.7109375" style="37" customWidth="1"/>
    <col min="7667" max="7667" width="9.140625" style="37"/>
    <col min="7668" max="7668" width="11.85546875" style="37" customWidth="1"/>
    <col min="7669" max="7682" width="9.140625" style="37"/>
    <col min="7683" max="7683" width="7.5703125" style="37" customWidth="1"/>
    <col min="7684" max="7684" width="7.7109375" style="37" customWidth="1"/>
    <col min="7685" max="7687" width="9.140625" style="37"/>
    <col min="7688" max="7690" width="9.140625" style="37" customWidth="1"/>
    <col min="7691" max="7691" width="9.28515625" style="37" customWidth="1"/>
    <col min="7692" max="7919" width="9.140625" style="37"/>
    <col min="7920" max="7920" width="53.85546875" style="37" customWidth="1"/>
    <col min="7921" max="7922" width="10.7109375" style="37" customWidth="1"/>
    <col min="7923" max="7923" width="9.140625" style="37"/>
    <col min="7924" max="7924" width="11.85546875" style="37" customWidth="1"/>
    <col min="7925" max="7938" width="9.140625" style="37"/>
    <col min="7939" max="7939" width="7.5703125" style="37" customWidth="1"/>
    <col min="7940" max="7940" width="7.7109375" style="37" customWidth="1"/>
    <col min="7941" max="7943" width="9.140625" style="37"/>
    <col min="7944" max="7946" width="9.140625" style="37" customWidth="1"/>
    <col min="7947" max="7947" width="9.28515625" style="37" customWidth="1"/>
    <col min="7948" max="8175" width="9.140625" style="37"/>
    <col min="8176" max="8176" width="53.85546875" style="37" customWidth="1"/>
    <col min="8177" max="8178" width="10.7109375" style="37" customWidth="1"/>
    <col min="8179" max="8179" width="9.140625" style="37"/>
    <col min="8180" max="8180" width="11.85546875" style="37" customWidth="1"/>
    <col min="8181" max="8194" width="9.140625" style="37"/>
    <col min="8195" max="8195" width="7.5703125" style="37" customWidth="1"/>
    <col min="8196" max="8196" width="7.7109375" style="37" customWidth="1"/>
    <col min="8197" max="8199" width="9.140625" style="37"/>
    <col min="8200" max="8202" width="9.140625" style="37" customWidth="1"/>
    <col min="8203" max="8203" width="9.28515625" style="37" customWidth="1"/>
    <col min="8204" max="8431" width="9.140625" style="37"/>
    <col min="8432" max="8432" width="53.85546875" style="37" customWidth="1"/>
    <col min="8433" max="8434" width="10.7109375" style="37" customWidth="1"/>
    <col min="8435" max="8435" width="9.140625" style="37"/>
    <col min="8436" max="8436" width="11.85546875" style="37" customWidth="1"/>
    <col min="8437" max="8450" width="9.140625" style="37"/>
    <col min="8451" max="8451" width="7.5703125" style="37" customWidth="1"/>
    <col min="8452" max="8452" width="7.7109375" style="37" customWidth="1"/>
    <col min="8453" max="8455" width="9.140625" style="37"/>
    <col min="8456" max="8458" width="9.140625" style="37" customWidth="1"/>
    <col min="8459" max="8459" width="9.28515625" style="37" customWidth="1"/>
    <col min="8460" max="8687" width="9.140625" style="37"/>
    <col min="8688" max="8688" width="53.85546875" style="37" customWidth="1"/>
    <col min="8689" max="8690" width="10.7109375" style="37" customWidth="1"/>
    <col min="8691" max="8691" width="9.140625" style="37"/>
    <col min="8692" max="8692" width="11.85546875" style="37" customWidth="1"/>
    <col min="8693" max="8706" width="9.140625" style="37"/>
    <col min="8707" max="8707" width="7.5703125" style="37" customWidth="1"/>
    <col min="8708" max="8708" width="7.7109375" style="37" customWidth="1"/>
    <col min="8709" max="8711" width="9.140625" style="37"/>
    <col min="8712" max="8714" width="9.140625" style="37" customWidth="1"/>
    <col min="8715" max="8715" width="9.28515625" style="37" customWidth="1"/>
    <col min="8716" max="8943" width="9.140625" style="37"/>
    <col min="8944" max="8944" width="53.85546875" style="37" customWidth="1"/>
    <col min="8945" max="8946" width="10.7109375" style="37" customWidth="1"/>
    <col min="8947" max="8947" width="9.140625" style="37"/>
    <col min="8948" max="8948" width="11.85546875" style="37" customWidth="1"/>
    <col min="8949" max="8962" width="9.140625" style="37"/>
    <col min="8963" max="8963" width="7.5703125" style="37" customWidth="1"/>
    <col min="8964" max="8964" width="7.7109375" style="37" customWidth="1"/>
    <col min="8965" max="8967" width="9.140625" style="37"/>
    <col min="8968" max="8970" width="9.140625" style="37" customWidth="1"/>
    <col min="8971" max="8971" width="9.28515625" style="37" customWidth="1"/>
    <col min="8972" max="9199" width="9.140625" style="37"/>
    <col min="9200" max="9200" width="53.85546875" style="37" customWidth="1"/>
    <col min="9201" max="9202" width="10.7109375" style="37" customWidth="1"/>
    <col min="9203" max="9203" width="9.140625" style="37"/>
    <col min="9204" max="9204" width="11.85546875" style="37" customWidth="1"/>
    <col min="9205" max="9218" width="9.140625" style="37"/>
    <col min="9219" max="9219" width="7.5703125" style="37" customWidth="1"/>
    <col min="9220" max="9220" width="7.7109375" style="37" customWidth="1"/>
    <col min="9221" max="9223" width="9.140625" style="37"/>
    <col min="9224" max="9226" width="9.140625" style="37" customWidth="1"/>
    <col min="9227" max="9227" width="9.28515625" style="37" customWidth="1"/>
    <col min="9228" max="9455" width="9.140625" style="37"/>
    <col min="9456" max="9456" width="53.85546875" style="37" customWidth="1"/>
    <col min="9457" max="9458" width="10.7109375" style="37" customWidth="1"/>
    <col min="9459" max="9459" width="9.140625" style="37"/>
    <col min="9460" max="9460" width="11.85546875" style="37" customWidth="1"/>
    <col min="9461" max="9474" width="9.140625" style="37"/>
    <col min="9475" max="9475" width="7.5703125" style="37" customWidth="1"/>
    <col min="9476" max="9476" width="7.7109375" style="37" customWidth="1"/>
    <col min="9477" max="9479" width="9.140625" style="37"/>
    <col min="9480" max="9482" width="9.140625" style="37" customWidth="1"/>
    <col min="9483" max="9483" width="9.28515625" style="37" customWidth="1"/>
    <col min="9484" max="9711" width="9.140625" style="37"/>
    <col min="9712" max="9712" width="53.85546875" style="37" customWidth="1"/>
    <col min="9713" max="9714" width="10.7109375" style="37" customWidth="1"/>
    <col min="9715" max="9715" width="9.140625" style="37"/>
    <col min="9716" max="9716" width="11.85546875" style="37" customWidth="1"/>
    <col min="9717" max="9730" width="9.140625" style="37"/>
    <col min="9731" max="9731" width="7.5703125" style="37" customWidth="1"/>
    <col min="9732" max="9732" width="7.7109375" style="37" customWidth="1"/>
    <col min="9733" max="9735" width="9.140625" style="37"/>
    <col min="9736" max="9738" width="9.140625" style="37" customWidth="1"/>
    <col min="9739" max="9739" width="9.28515625" style="37" customWidth="1"/>
    <col min="9740" max="9967" width="9.140625" style="37"/>
    <col min="9968" max="9968" width="53.85546875" style="37" customWidth="1"/>
    <col min="9969" max="9970" width="10.7109375" style="37" customWidth="1"/>
    <col min="9971" max="9971" width="9.140625" style="37"/>
    <col min="9972" max="9972" width="11.85546875" style="37" customWidth="1"/>
    <col min="9973" max="9986" width="9.140625" style="37"/>
    <col min="9987" max="9987" width="7.5703125" style="37" customWidth="1"/>
    <col min="9988" max="9988" width="7.7109375" style="37" customWidth="1"/>
    <col min="9989" max="9991" width="9.140625" style="37"/>
    <col min="9992" max="9994" width="9.140625" style="37" customWidth="1"/>
    <col min="9995" max="9995" width="9.28515625" style="37" customWidth="1"/>
    <col min="9996" max="10223" width="9.140625" style="37"/>
    <col min="10224" max="10224" width="53.85546875" style="37" customWidth="1"/>
    <col min="10225" max="10226" width="10.7109375" style="37" customWidth="1"/>
    <col min="10227" max="10227" width="9.140625" style="37"/>
    <col min="10228" max="10228" width="11.85546875" style="37" customWidth="1"/>
    <col min="10229" max="10242" width="9.140625" style="37"/>
    <col min="10243" max="10243" width="7.5703125" style="37" customWidth="1"/>
    <col min="10244" max="10244" width="7.7109375" style="37" customWidth="1"/>
    <col min="10245" max="10247" width="9.140625" style="37"/>
    <col min="10248" max="10250" width="9.140625" style="37" customWidth="1"/>
    <col min="10251" max="10251" width="9.28515625" style="37" customWidth="1"/>
    <col min="10252" max="10479" width="9.140625" style="37"/>
    <col min="10480" max="10480" width="53.85546875" style="37" customWidth="1"/>
    <col min="10481" max="10482" width="10.7109375" style="37" customWidth="1"/>
    <col min="10483" max="10483" width="9.140625" style="37"/>
    <col min="10484" max="10484" width="11.85546875" style="37" customWidth="1"/>
    <col min="10485" max="10498" width="9.140625" style="37"/>
    <col min="10499" max="10499" width="7.5703125" style="37" customWidth="1"/>
    <col min="10500" max="10500" width="7.7109375" style="37" customWidth="1"/>
    <col min="10501" max="10503" width="9.140625" style="37"/>
    <col min="10504" max="10506" width="9.140625" style="37" customWidth="1"/>
    <col min="10507" max="10507" width="9.28515625" style="37" customWidth="1"/>
    <col min="10508" max="10735" width="9.140625" style="37"/>
    <col min="10736" max="10736" width="53.85546875" style="37" customWidth="1"/>
    <col min="10737" max="10738" width="10.7109375" style="37" customWidth="1"/>
    <col min="10739" max="10739" width="9.140625" style="37"/>
    <col min="10740" max="10740" width="11.85546875" style="37" customWidth="1"/>
    <col min="10741" max="10754" width="9.140625" style="37"/>
    <col min="10755" max="10755" width="7.5703125" style="37" customWidth="1"/>
    <col min="10756" max="10756" width="7.7109375" style="37" customWidth="1"/>
    <col min="10757" max="10759" width="9.140625" style="37"/>
    <col min="10760" max="10762" width="9.140625" style="37" customWidth="1"/>
    <col min="10763" max="10763" width="9.28515625" style="37" customWidth="1"/>
    <col min="10764" max="10991" width="9.140625" style="37"/>
    <col min="10992" max="10992" width="53.85546875" style="37" customWidth="1"/>
    <col min="10993" max="10994" width="10.7109375" style="37" customWidth="1"/>
    <col min="10995" max="10995" width="9.140625" style="37"/>
    <col min="10996" max="10996" width="11.85546875" style="37" customWidth="1"/>
    <col min="10997" max="11010" width="9.140625" style="37"/>
    <col min="11011" max="11011" width="7.5703125" style="37" customWidth="1"/>
    <col min="11012" max="11012" width="7.7109375" style="37" customWidth="1"/>
    <col min="11013" max="11015" width="9.140625" style="37"/>
    <col min="11016" max="11018" width="9.140625" style="37" customWidth="1"/>
    <col min="11019" max="11019" width="9.28515625" style="37" customWidth="1"/>
    <col min="11020" max="11247" width="9.140625" style="37"/>
    <col min="11248" max="11248" width="53.85546875" style="37" customWidth="1"/>
    <col min="11249" max="11250" width="10.7109375" style="37" customWidth="1"/>
    <col min="11251" max="11251" width="9.140625" style="37"/>
    <col min="11252" max="11252" width="11.85546875" style="37" customWidth="1"/>
    <col min="11253" max="11266" width="9.140625" style="37"/>
    <col min="11267" max="11267" width="7.5703125" style="37" customWidth="1"/>
    <col min="11268" max="11268" width="7.7109375" style="37" customWidth="1"/>
    <col min="11269" max="11271" width="9.140625" style="37"/>
    <col min="11272" max="11274" width="9.140625" style="37" customWidth="1"/>
    <col min="11275" max="11275" width="9.28515625" style="37" customWidth="1"/>
    <col min="11276" max="11503" width="9.140625" style="37"/>
    <col min="11504" max="11504" width="53.85546875" style="37" customWidth="1"/>
    <col min="11505" max="11506" width="10.7109375" style="37" customWidth="1"/>
    <col min="11507" max="11507" width="9.140625" style="37"/>
    <col min="11508" max="11508" width="11.85546875" style="37" customWidth="1"/>
    <col min="11509" max="11522" width="9.140625" style="37"/>
    <col min="11523" max="11523" width="7.5703125" style="37" customWidth="1"/>
    <col min="11524" max="11524" width="7.7109375" style="37" customWidth="1"/>
    <col min="11525" max="11527" width="9.140625" style="37"/>
    <col min="11528" max="11530" width="9.140625" style="37" customWidth="1"/>
    <col min="11531" max="11531" width="9.28515625" style="37" customWidth="1"/>
    <col min="11532" max="11759" width="9.140625" style="37"/>
    <col min="11760" max="11760" width="53.85546875" style="37" customWidth="1"/>
    <col min="11761" max="11762" width="10.7109375" style="37" customWidth="1"/>
    <col min="11763" max="11763" width="9.140625" style="37"/>
    <col min="11764" max="11764" width="11.85546875" style="37" customWidth="1"/>
    <col min="11765" max="11778" width="9.140625" style="37"/>
    <col min="11779" max="11779" width="7.5703125" style="37" customWidth="1"/>
    <col min="11780" max="11780" width="7.7109375" style="37" customWidth="1"/>
    <col min="11781" max="11783" width="9.140625" style="37"/>
    <col min="11784" max="11786" width="9.140625" style="37" customWidth="1"/>
    <col min="11787" max="11787" width="9.28515625" style="37" customWidth="1"/>
    <col min="11788" max="12015" width="9.140625" style="37"/>
    <col min="12016" max="12016" width="53.85546875" style="37" customWidth="1"/>
    <col min="12017" max="12018" width="10.7109375" style="37" customWidth="1"/>
    <col min="12019" max="12019" width="9.140625" style="37"/>
    <col min="12020" max="12020" width="11.85546875" style="37" customWidth="1"/>
    <col min="12021" max="12034" width="9.140625" style="37"/>
    <col min="12035" max="12035" width="7.5703125" style="37" customWidth="1"/>
    <col min="12036" max="12036" width="7.7109375" style="37" customWidth="1"/>
    <col min="12037" max="12039" width="9.140625" style="37"/>
    <col min="12040" max="12042" width="9.140625" style="37" customWidth="1"/>
    <col min="12043" max="12043" width="9.28515625" style="37" customWidth="1"/>
    <col min="12044" max="12271" width="9.140625" style="37"/>
    <col min="12272" max="12272" width="53.85546875" style="37" customWidth="1"/>
    <col min="12273" max="12274" width="10.7109375" style="37" customWidth="1"/>
    <col min="12275" max="12275" width="9.140625" style="37"/>
    <col min="12276" max="12276" width="11.85546875" style="37" customWidth="1"/>
    <col min="12277" max="12290" width="9.140625" style="37"/>
    <col min="12291" max="12291" width="7.5703125" style="37" customWidth="1"/>
    <col min="12292" max="12292" width="7.7109375" style="37" customWidth="1"/>
    <col min="12293" max="12295" width="9.140625" style="37"/>
    <col min="12296" max="12298" width="9.140625" style="37" customWidth="1"/>
    <col min="12299" max="12299" width="9.28515625" style="37" customWidth="1"/>
    <col min="12300" max="12527" width="9.140625" style="37"/>
    <col min="12528" max="12528" width="53.85546875" style="37" customWidth="1"/>
    <col min="12529" max="12530" width="10.7109375" style="37" customWidth="1"/>
    <col min="12531" max="12531" width="9.140625" style="37"/>
    <col min="12532" max="12532" width="11.85546875" style="37" customWidth="1"/>
    <col min="12533" max="12546" width="9.140625" style="37"/>
    <col min="12547" max="12547" width="7.5703125" style="37" customWidth="1"/>
    <col min="12548" max="12548" width="7.7109375" style="37" customWidth="1"/>
    <col min="12549" max="12551" width="9.140625" style="37"/>
    <col min="12552" max="12554" width="9.140625" style="37" customWidth="1"/>
    <col min="12555" max="12555" width="9.28515625" style="37" customWidth="1"/>
    <col min="12556" max="12783" width="9.140625" style="37"/>
    <col min="12784" max="12784" width="53.85546875" style="37" customWidth="1"/>
    <col min="12785" max="12786" width="10.7109375" style="37" customWidth="1"/>
    <col min="12787" max="12787" width="9.140625" style="37"/>
    <col min="12788" max="12788" width="11.85546875" style="37" customWidth="1"/>
    <col min="12789" max="12802" width="9.140625" style="37"/>
    <col min="12803" max="12803" width="7.5703125" style="37" customWidth="1"/>
    <col min="12804" max="12804" width="7.7109375" style="37" customWidth="1"/>
    <col min="12805" max="12807" width="9.140625" style="37"/>
    <col min="12808" max="12810" width="9.140625" style="37" customWidth="1"/>
    <col min="12811" max="12811" width="9.28515625" style="37" customWidth="1"/>
    <col min="12812" max="13039" width="9.140625" style="37"/>
    <col min="13040" max="13040" width="53.85546875" style="37" customWidth="1"/>
    <col min="13041" max="13042" width="10.7109375" style="37" customWidth="1"/>
    <col min="13043" max="13043" width="9.140625" style="37"/>
    <col min="13044" max="13044" width="11.85546875" style="37" customWidth="1"/>
    <col min="13045" max="13058" width="9.140625" style="37"/>
    <col min="13059" max="13059" width="7.5703125" style="37" customWidth="1"/>
    <col min="13060" max="13060" width="7.7109375" style="37" customWidth="1"/>
    <col min="13061" max="13063" width="9.140625" style="37"/>
    <col min="13064" max="13066" width="9.140625" style="37" customWidth="1"/>
    <col min="13067" max="13067" width="9.28515625" style="37" customWidth="1"/>
    <col min="13068" max="13295" width="9.140625" style="37"/>
    <col min="13296" max="13296" width="53.85546875" style="37" customWidth="1"/>
    <col min="13297" max="13298" width="10.7109375" style="37" customWidth="1"/>
    <col min="13299" max="13299" width="9.140625" style="37"/>
    <col min="13300" max="13300" width="11.85546875" style="37" customWidth="1"/>
    <col min="13301" max="13314" width="9.140625" style="37"/>
    <col min="13315" max="13315" width="7.5703125" style="37" customWidth="1"/>
    <col min="13316" max="13316" width="7.7109375" style="37" customWidth="1"/>
    <col min="13317" max="13319" width="9.140625" style="37"/>
    <col min="13320" max="13322" width="9.140625" style="37" customWidth="1"/>
    <col min="13323" max="13323" width="9.28515625" style="37" customWidth="1"/>
    <col min="13324" max="13551" width="9.140625" style="37"/>
    <col min="13552" max="13552" width="53.85546875" style="37" customWidth="1"/>
    <col min="13553" max="13554" width="10.7109375" style="37" customWidth="1"/>
    <col min="13555" max="13555" width="9.140625" style="37"/>
    <col min="13556" max="13556" width="11.85546875" style="37" customWidth="1"/>
    <col min="13557" max="13570" width="9.140625" style="37"/>
    <col min="13571" max="13571" width="7.5703125" style="37" customWidth="1"/>
    <col min="13572" max="13572" width="7.7109375" style="37" customWidth="1"/>
    <col min="13573" max="13575" width="9.140625" style="37"/>
    <col min="13576" max="13578" width="9.140625" style="37" customWidth="1"/>
    <col min="13579" max="13579" width="9.28515625" style="37" customWidth="1"/>
    <col min="13580" max="13807" width="9.140625" style="37"/>
    <col min="13808" max="13808" width="53.85546875" style="37" customWidth="1"/>
    <col min="13809" max="13810" width="10.7109375" style="37" customWidth="1"/>
    <col min="13811" max="13811" width="9.140625" style="37"/>
    <col min="13812" max="13812" width="11.85546875" style="37" customWidth="1"/>
    <col min="13813" max="13826" width="9.140625" style="37"/>
    <col min="13827" max="13827" width="7.5703125" style="37" customWidth="1"/>
    <col min="13828" max="13828" width="7.7109375" style="37" customWidth="1"/>
    <col min="13829" max="13831" width="9.140625" style="37"/>
    <col min="13832" max="13834" width="9.140625" style="37" customWidth="1"/>
    <col min="13835" max="13835" width="9.28515625" style="37" customWidth="1"/>
    <col min="13836" max="14063" width="9.140625" style="37"/>
    <col min="14064" max="14064" width="53.85546875" style="37" customWidth="1"/>
    <col min="14065" max="14066" width="10.7109375" style="37" customWidth="1"/>
    <col min="14067" max="14067" width="9.140625" style="37"/>
    <col min="14068" max="14068" width="11.85546875" style="37" customWidth="1"/>
    <col min="14069" max="14082" width="9.140625" style="37"/>
    <col min="14083" max="14083" width="7.5703125" style="37" customWidth="1"/>
    <col min="14084" max="14084" width="7.7109375" style="37" customWidth="1"/>
    <col min="14085" max="14087" width="9.140625" style="37"/>
    <col min="14088" max="14090" width="9.140625" style="37" customWidth="1"/>
    <col min="14091" max="14091" width="9.28515625" style="37" customWidth="1"/>
    <col min="14092" max="14319" width="9.140625" style="37"/>
    <col min="14320" max="14320" width="53.85546875" style="37" customWidth="1"/>
    <col min="14321" max="14322" width="10.7109375" style="37" customWidth="1"/>
    <col min="14323" max="14323" width="9.140625" style="37"/>
    <col min="14324" max="14324" width="11.85546875" style="37" customWidth="1"/>
    <col min="14325" max="14338" width="9.140625" style="37"/>
    <col min="14339" max="14339" width="7.5703125" style="37" customWidth="1"/>
    <col min="14340" max="14340" width="7.7109375" style="37" customWidth="1"/>
    <col min="14341" max="14343" width="9.140625" style="37"/>
    <col min="14344" max="14346" width="9.140625" style="37" customWidth="1"/>
    <col min="14347" max="14347" width="9.28515625" style="37" customWidth="1"/>
    <col min="14348" max="14575" width="9.140625" style="37"/>
    <col min="14576" max="14576" width="53.85546875" style="37" customWidth="1"/>
    <col min="14577" max="14578" width="10.7109375" style="37" customWidth="1"/>
    <col min="14579" max="14579" width="9.140625" style="37"/>
    <col min="14580" max="14580" width="11.85546875" style="37" customWidth="1"/>
    <col min="14581" max="14594" width="9.140625" style="37"/>
    <col min="14595" max="14595" width="7.5703125" style="37" customWidth="1"/>
    <col min="14596" max="14596" width="7.7109375" style="37" customWidth="1"/>
    <col min="14597" max="14599" width="9.140625" style="37"/>
    <col min="14600" max="14602" width="9.140625" style="37" customWidth="1"/>
    <col min="14603" max="14603" width="9.28515625" style="37" customWidth="1"/>
    <col min="14604" max="14831" width="9.140625" style="37"/>
    <col min="14832" max="14832" width="53.85546875" style="37" customWidth="1"/>
    <col min="14833" max="14834" width="10.7109375" style="37" customWidth="1"/>
    <col min="14835" max="14835" width="9.140625" style="37"/>
    <col min="14836" max="14836" width="11.85546875" style="37" customWidth="1"/>
    <col min="14837" max="14850" width="9.140625" style="37"/>
    <col min="14851" max="14851" width="7.5703125" style="37" customWidth="1"/>
    <col min="14852" max="14852" width="7.7109375" style="37" customWidth="1"/>
    <col min="14853" max="14855" width="9.140625" style="37"/>
    <col min="14856" max="14858" width="9.140625" style="37" customWidth="1"/>
    <col min="14859" max="14859" width="9.28515625" style="37" customWidth="1"/>
    <col min="14860" max="15087" width="9.140625" style="37"/>
    <col min="15088" max="15088" width="53.85546875" style="37" customWidth="1"/>
    <col min="15089" max="15090" width="10.7109375" style="37" customWidth="1"/>
    <col min="15091" max="15091" width="9.140625" style="37"/>
    <col min="15092" max="15092" width="11.85546875" style="37" customWidth="1"/>
    <col min="15093" max="15106" width="9.140625" style="37"/>
    <col min="15107" max="15107" width="7.5703125" style="37" customWidth="1"/>
    <col min="15108" max="15108" width="7.7109375" style="37" customWidth="1"/>
    <col min="15109" max="15111" width="9.140625" style="37"/>
    <col min="15112" max="15114" width="9.140625" style="37" customWidth="1"/>
    <col min="15115" max="15115" width="9.28515625" style="37" customWidth="1"/>
    <col min="15116" max="15343" width="9.140625" style="37"/>
    <col min="15344" max="15344" width="53.85546875" style="37" customWidth="1"/>
    <col min="15345" max="15346" width="10.7109375" style="37" customWidth="1"/>
    <col min="15347" max="15347" width="9.140625" style="37"/>
    <col min="15348" max="15348" width="11.85546875" style="37" customWidth="1"/>
    <col min="15349" max="15362" width="9.140625" style="37"/>
    <col min="15363" max="15363" width="7.5703125" style="37" customWidth="1"/>
    <col min="15364" max="15364" width="7.7109375" style="37" customWidth="1"/>
    <col min="15365" max="15367" width="9.140625" style="37"/>
    <col min="15368" max="15370" width="9.140625" style="37" customWidth="1"/>
    <col min="15371" max="15371" width="9.28515625" style="37" customWidth="1"/>
    <col min="15372" max="15599" width="9.140625" style="37"/>
    <col min="15600" max="15600" width="53.85546875" style="37" customWidth="1"/>
    <col min="15601" max="15602" width="10.7109375" style="37" customWidth="1"/>
    <col min="15603" max="15603" width="9.140625" style="37"/>
    <col min="15604" max="15604" width="11.85546875" style="37" customWidth="1"/>
    <col min="15605" max="15618" width="9.140625" style="37"/>
    <col min="15619" max="15619" width="7.5703125" style="37" customWidth="1"/>
    <col min="15620" max="15620" width="7.7109375" style="37" customWidth="1"/>
    <col min="15621" max="15623" width="9.140625" style="37"/>
    <col min="15624" max="15626" width="9.140625" style="37" customWidth="1"/>
    <col min="15627" max="15627" width="9.28515625" style="37" customWidth="1"/>
    <col min="15628" max="15855" width="9.140625" style="37"/>
    <col min="15856" max="15856" width="53.85546875" style="37" customWidth="1"/>
    <col min="15857" max="15858" width="10.7109375" style="37" customWidth="1"/>
    <col min="15859" max="15859" width="9.140625" style="37"/>
    <col min="15860" max="15860" width="11.85546875" style="37" customWidth="1"/>
    <col min="15861" max="15874" width="9.140625" style="37"/>
    <col min="15875" max="15875" width="7.5703125" style="37" customWidth="1"/>
    <col min="15876" max="15876" width="7.7109375" style="37" customWidth="1"/>
    <col min="15877" max="15879" width="9.140625" style="37"/>
    <col min="15880" max="15882" width="9.140625" style="37" customWidth="1"/>
    <col min="15883" max="15883" width="9.28515625" style="37" customWidth="1"/>
    <col min="15884" max="16111" width="9.140625" style="37"/>
    <col min="16112" max="16112" width="53.85546875" style="37" customWidth="1"/>
    <col min="16113" max="16114" width="10.7109375" style="37" customWidth="1"/>
    <col min="16115" max="16115" width="9.140625" style="37"/>
    <col min="16116" max="16116" width="11.85546875" style="37" customWidth="1"/>
    <col min="16117" max="16130" width="9.140625" style="37"/>
    <col min="16131" max="16131" width="7.5703125" style="37" customWidth="1"/>
    <col min="16132" max="16132" width="7.7109375" style="37" customWidth="1"/>
    <col min="16133" max="16135" width="9.140625" style="37"/>
    <col min="16136" max="16138" width="9.140625" style="37" customWidth="1"/>
    <col min="16139" max="16139" width="9.28515625" style="37" customWidth="1"/>
    <col min="16140" max="16384" width="9.140625" style="37"/>
  </cols>
  <sheetData>
    <row r="1" spans="1:33" ht="15" x14ac:dyDescent="0.25">
      <c r="B1" s="61"/>
    </row>
    <row r="2" spans="1:33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195" t="s">
        <v>90</v>
      </c>
      <c r="AF2" s="195"/>
    </row>
    <row r="3" spans="1:33" x14ac:dyDescent="0.2">
      <c r="A3" s="63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</row>
    <row r="4" spans="1:33" ht="15.75" customHeight="1" x14ac:dyDescent="0.2">
      <c r="A4" s="202" t="s">
        <v>139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</row>
    <row r="5" spans="1:33" ht="27" customHeight="1" x14ac:dyDescent="0.2">
      <c r="A5" s="199" t="s">
        <v>0</v>
      </c>
      <c r="B5" s="199" t="s">
        <v>91</v>
      </c>
      <c r="C5" s="189" t="s">
        <v>140</v>
      </c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1"/>
      <c r="AE5" s="196" t="s">
        <v>141</v>
      </c>
      <c r="AF5" s="197"/>
    </row>
    <row r="6" spans="1:33" ht="27" customHeight="1" x14ac:dyDescent="0.2">
      <c r="A6" s="200"/>
      <c r="B6" s="200"/>
      <c r="C6" s="192" t="s">
        <v>92</v>
      </c>
      <c r="D6" s="193"/>
      <c r="E6" s="193"/>
      <c r="F6" s="193"/>
      <c r="G6" s="193"/>
      <c r="H6" s="193"/>
      <c r="I6" s="193"/>
      <c r="J6" s="193"/>
      <c r="K6" s="193"/>
      <c r="L6" s="194"/>
      <c r="M6" s="192" t="s">
        <v>93</v>
      </c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4"/>
      <c r="AE6" s="192"/>
      <c r="AF6" s="194"/>
    </row>
    <row r="7" spans="1:33" ht="27" customHeight="1" x14ac:dyDescent="0.2">
      <c r="A7" s="200"/>
      <c r="B7" s="200"/>
      <c r="C7" s="203" t="s">
        <v>94</v>
      </c>
      <c r="D7" s="203"/>
      <c r="E7" s="203"/>
      <c r="F7" s="203" t="s">
        <v>95</v>
      </c>
      <c r="G7" s="203"/>
      <c r="H7" s="188" t="s">
        <v>96</v>
      </c>
      <c r="I7" s="188" t="s">
        <v>97</v>
      </c>
      <c r="J7" s="188" t="s">
        <v>98</v>
      </c>
      <c r="K7" s="188" t="s">
        <v>99</v>
      </c>
      <c r="L7" s="188" t="s">
        <v>100</v>
      </c>
      <c r="M7" s="203" t="s">
        <v>157</v>
      </c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190" t="s">
        <v>158</v>
      </c>
      <c r="AA7" s="190"/>
      <c r="AB7" s="190"/>
      <c r="AC7" s="190"/>
      <c r="AD7" s="191"/>
      <c r="AE7" s="101"/>
      <c r="AF7" s="102"/>
    </row>
    <row r="8" spans="1:33" ht="71.25" customHeight="1" x14ac:dyDescent="0.2">
      <c r="A8" s="200"/>
      <c r="B8" s="200"/>
      <c r="C8" s="203"/>
      <c r="D8" s="203"/>
      <c r="E8" s="203"/>
      <c r="F8" s="203"/>
      <c r="G8" s="203"/>
      <c r="H8" s="188"/>
      <c r="I8" s="188"/>
      <c r="J8" s="188"/>
      <c r="K8" s="188"/>
      <c r="L8" s="188"/>
      <c r="M8" s="186" t="s">
        <v>101</v>
      </c>
      <c r="N8" s="188" t="s">
        <v>102</v>
      </c>
      <c r="O8" s="186" t="s">
        <v>103</v>
      </c>
      <c r="P8" s="188" t="s">
        <v>104</v>
      </c>
      <c r="Q8" s="186" t="s">
        <v>105</v>
      </c>
      <c r="R8" s="186" t="s">
        <v>142</v>
      </c>
      <c r="S8" s="189" t="s">
        <v>143</v>
      </c>
      <c r="T8" s="191"/>
      <c r="U8" s="186" t="s">
        <v>147</v>
      </c>
      <c r="V8" s="186" t="s">
        <v>148</v>
      </c>
      <c r="W8" s="189" t="s">
        <v>151</v>
      </c>
      <c r="X8" s="190"/>
      <c r="Y8" s="191"/>
      <c r="Z8" s="186" t="s">
        <v>159</v>
      </c>
      <c r="AA8" s="186" t="s">
        <v>149</v>
      </c>
      <c r="AB8" s="186" t="s">
        <v>150</v>
      </c>
      <c r="AC8" s="186" t="s">
        <v>155</v>
      </c>
      <c r="AD8" s="186" t="s">
        <v>156</v>
      </c>
      <c r="AE8" s="188" t="s">
        <v>106</v>
      </c>
      <c r="AF8" s="188" t="s">
        <v>107</v>
      </c>
    </row>
    <row r="9" spans="1:33" ht="170.45" customHeight="1" x14ac:dyDescent="0.2">
      <c r="A9" s="201"/>
      <c r="B9" s="201"/>
      <c r="C9" s="99" t="s">
        <v>108</v>
      </c>
      <c r="D9" s="99" t="s">
        <v>109</v>
      </c>
      <c r="E9" s="99" t="s">
        <v>110</v>
      </c>
      <c r="F9" s="99" t="s">
        <v>108</v>
      </c>
      <c r="G9" s="99" t="s">
        <v>111</v>
      </c>
      <c r="H9" s="188"/>
      <c r="I9" s="188"/>
      <c r="J9" s="188"/>
      <c r="K9" s="188"/>
      <c r="L9" s="188"/>
      <c r="M9" s="187"/>
      <c r="N9" s="188"/>
      <c r="O9" s="187"/>
      <c r="P9" s="188"/>
      <c r="Q9" s="187"/>
      <c r="R9" s="187"/>
      <c r="S9" s="100" t="s">
        <v>144</v>
      </c>
      <c r="T9" s="100" t="s">
        <v>145</v>
      </c>
      <c r="U9" s="187"/>
      <c r="V9" s="187"/>
      <c r="W9" s="100" t="s">
        <v>152</v>
      </c>
      <c r="X9" s="100" t="s">
        <v>153</v>
      </c>
      <c r="Y9" s="99" t="s">
        <v>154</v>
      </c>
      <c r="Z9" s="187"/>
      <c r="AA9" s="187"/>
      <c r="AB9" s="187"/>
      <c r="AC9" s="187"/>
      <c r="AD9" s="187"/>
      <c r="AE9" s="188"/>
      <c r="AF9" s="188"/>
    </row>
    <row r="10" spans="1:33" ht="25.5" x14ac:dyDescent="0.2">
      <c r="A10" s="103">
        <v>1</v>
      </c>
      <c r="B10" s="33" t="s">
        <v>49</v>
      </c>
      <c r="C10" s="65"/>
      <c r="D10" s="65"/>
      <c r="E10" s="65"/>
      <c r="F10" s="65"/>
      <c r="G10" s="65"/>
      <c r="H10" s="66">
        <v>150</v>
      </c>
      <c r="I10" s="67"/>
      <c r="J10" s="66"/>
      <c r="K10" s="66"/>
      <c r="L10" s="67"/>
      <c r="M10" s="65"/>
      <c r="N10" s="65"/>
      <c r="O10" s="67"/>
      <c r="P10" s="65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5"/>
      <c r="AF10" s="65"/>
      <c r="AG10" s="54"/>
    </row>
    <row r="11" spans="1:33" ht="25.5" x14ac:dyDescent="0.2">
      <c r="A11" s="103">
        <v>2</v>
      </c>
      <c r="B11" s="33" t="s">
        <v>6</v>
      </c>
      <c r="C11" s="65"/>
      <c r="D11" s="65"/>
      <c r="E11" s="65"/>
      <c r="F11" s="65"/>
      <c r="G11" s="65"/>
      <c r="H11" s="66">
        <v>1462</v>
      </c>
      <c r="I11" s="66">
        <v>700</v>
      </c>
      <c r="J11" s="68">
        <v>750</v>
      </c>
      <c r="K11" s="69"/>
      <c r="L11" s="67"/>
      <c r="M11" s="65"/>
      <c r="N11" s="65"/>
      <c r="O11" s="67"/>
      <c r="P11" s="65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5"/>
      <c r="AF11" s="65"/>
      <c r="AG11" s="54"/>
    </row>
    <row r="12" spans="1:33" ht="25.5" x14ac:dyDescent="0.2">
      <c r="A12" s="103">
        <v>3</v>
      </c>
      <c r="B12" s="33" t="s">
        <v>50</v>
      </c>
      <c r="C12" s="65"/>
      <c r="D12" s="65"/>
      <c r="E12" s="65"/>
      <c r="F12" s="65"/>
      <c r="G12" s="65"/>
      <c r="H12" s="66">
        <v>412</v>
      </c>
      <c r="I12" s="66"/>
      <c r="J12" s="68"/>
      <c r="K12" s="69"/>
      <c r="L12" s="67"/>
      <c r="M12" s="65"/>
      <c r="N12" s="65"/>
      <c r="O12" s="67"/>
      <c r="P12" s="65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5"/>
      <c r="AF12" s="65"/>
      <c r="AG12" s="54"/>
    </row>
    <row r="13" spans="1:33" ht="25.5" x14ac:dyDescent="0.2">
      <c r="A13" s="103">
        <v>4</v>
      </c>
      <c r="B13" s="33" t="s">
        <v>51</v>
      </c>
      <c r="C13" s="65"/>
      <c r="D13" s="65"/>
      <c r="E13" s="65"/>
      <c r="F13" s="65"/>
      <c r="G13" s="65"/>
      <c r="H13" s="66">
        <v>213</v>
      </c>
      <c r="I13" s="66"/>
      <c r="J13" s="68"/>
      <c r="K13" s="69"/>
      <c r="L13" s="67"/>
      <c r="M13" s="65"/>
      <c r="N13" s="65"/>
      <c r="O13" s="67"/>
      <c r="P13" s="65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5"/>
      <c r="AF13" s="65"/>
      <c r="AG13" s="54"/>
    </row>
    <row r="14" spans="1:33" ht="29.25" customHeight="1" x14ac:dyDescent="0.2">
      <c r="A14" s="103">
        <v>5</v>
      </c>
      <c r="B14" s="70" t="s">
        <v>112</v>
      </c>
      <c r="C14" s="42">
        <v>2300</v>
      </c>
      <c r="D14" s="42">
        <v>1300</v>
      </c>
      <c r="E14" s="42">
        <v>0</v>
      </c>
      <c r="F14" s="21"/>
      <c r="G14" s="21"/>
      <c r="H14" s="21">
        <v>4184</v>
      </c>
      <c r="I14" s="21">
        <v>2675</v>
      </c>
      <c r="J14" s="68">
        <v>0</v>
      </c>
      <c r="K14" s="68"/>
      <c r="L14" s="21"/>
      <c r="M14" s="21">
        <v>2500</v>
      </c>
      <c r="N14" s="21"/>
      <c r="O14" s="21"/>
      <c r="P14" s="21"/>
      <c r="Q14" s="21"/>
      <c r="R14" s="21"/>
      <c r="S14" s="21"/>
      <c r="T14" s="21"/>
      <c r="U14" s="21"/>
      <c r="V14" s="21">
        <v>675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54"/>
    </row>
    <row r="15" spans="1:33" ht="25.5" x14ac:dyDescent="0.2">
      <c r="A15" s="103">
        <v>6</v>
      </c>
      <c r="B15" s="33" t="s">
        <v>52</v>
      </c>
      <c r="C15" s="42"/>
      <c r="D15" s="42"/>
      <c r="E15" s="42"/>
      <c r="F15" s="65"/>
      <c r="G15" s="65"/>
      <c r="H15" s="20">
        <v>592</v>
      </c>
      <c r="I15" s="20">
        <v>480</v>
      </c>
      <c r="J15" s="68"/>
      <c r="K15" s="69"/>
      <c r="L15" s="67"/>
      <c r="M15" s="65"/>
      <c r="N15" s="65"/>
      <c r="O15" s="67"/>
      <c r="P15" s="65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5"/>
      <c r="AF15" s="65"/>
      <c r="AG15" s="54"/>
    </row>
    <row r="16" spans="1:33" ht="25.5" x14ac:dyDescent="0.2">
      <c r="A16" s="103">
        <v>7</v>
      </c>
      <c r="B16" s="33" t="s">
        <v>53</v>
      </c>
      <c r="C16" s="42"/>
      <c r="D16" s="42"/>
      <c r="E16" s="42"/>
      <c r="F16" s="65"/>
      <c r="G16" s="65"/>
      <c r="H16" s="66">
        <v>4400</v>
      </c>
      <c r="I16" s="66">
        <v>1300</v>
      </c>
      <c r="J16" s="68"/>
      <c r="K16" s="69"/>
      <c r="L16" s="67"/>
      <c r="M16" s="65"/>
      <c r="N16" s="65"/>
      <c r="O16" s="67"/>
      <c r="P16" s="65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5"/>
      <c r="AF16" s="65"/>
      <c r="AG16" s="54"/>
    </row>
    <row r="17" spans="1:33" ht="25.5" x14ac:dyDescent="0.2">
      <c r="A17" s="103">
        <v>8</v>
      </c>
      <c r="B17" s="33" t="s">
        <v>54</v>
      </c>
      <c r="C17" s="42"/>
      <c r="D17" s="42"/>
      <c r="E17" s="42"/>
      <c r="F17" s="65"/>
      <c r="G17" s="65"/>
      <c r="H17" s="66">
        <v>1961</v>
      </c>
      <c r="I17" s="66">
        <v>500</v>
      </c>
      <c r="J17" s="68"/>
      <c r="K17" s="69"/>
      <c r="L17" s="67"/>
      <c r="M17" s="65"/>
      <c r="N17" s="65"/>
      <c r="O17" s="67"/>
      <c r="P17" s="65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5"/>
      <c r="AF17" s="65"/>
      <c r="AG17" s="54"/>
    </row>
    <row r="18" spans="1:33" ht="25.5" x14ac:dyDescent="0.2">
      <c r="A18" s="103">
        <v>9</v>
      </c>
      <c r="B18" s="33" t="s">
        <v>55</v>
      </c>
      <c r="C18" s="42"/>
      <c r="D18" s="42"/>
      <c r="E18" s="42"/>
      <c r="F18" s="65"/>
      <c r="G18" s="65"/>
      <c r="H18" s="66">
        <v>700</v>
      </c>
      <c r="I18" s="66">
        <v>0</v>
      </c>
      <c r="J18" s="68"/>
      <c r="K18" s="69"/>
      <c r="L18" s="67"/>
      <c r="M18" s="65"/>
      <c r="N18" s="65"/>
      <c r="O18" s="67"/>
      <c r="P18" s="65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5"/>
      <c r="AF18" s="65"/>
      <c r="AG18" s="54"/>
    </row>
    <row r="19" spans="1:33" ht="25.5" x14ac:dyDescent="0.2">
      <c r="A19" s="103">
        <v>10</v>
      </c>
      <c r="B19" s="33" t="s">
        <v>56</v>
      </c>
      <c r="C19" s="42"/>
      <c r="D19" s="42"/>
      <c r="E19" s="42"/>
      <c r="F19" s="65"/>
      <c r="G19" s="65"/>
      <c r="H19" s="66">
        <v>1000</v>
      </c>
      <c r="I19" s="20">
        <v>89</v>
      </c>
      <c r="J19" s="68"/>
      <c r="K19" s="69"/>
      <c r="L19" s="67"/>
      <c r="M19" s="65"/>
      <c r="N19" s="65"/>
      <c r="O19" s="67"/>
      <c r="P19" s="65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5"/>
      <c r="AF19" s="65"/>
      <c r="AG19" s="54"/>
    </row>
    <row r="20" spans="1:33" ht="25.5" x14ac:dyDescent="0.2">
      <c r="A20" s="103">
        <v>11</v>
      </c>
      <c r="B20" s="33" t="s">
        <v>58</v>
      </c>
      <c r="C20" s="42"/>
      <c r="D20" s="42"/>
      <c r="E20" s="42"/>
      <c r="F20" s="65"/>
      <c r="G20" s="65"/>
      <c r="H20" s="66">
        <v>1500</v>
      </c>
      <c r="I20" s="66">
        <v>700</v>
      </c>
      <c r="J20" s="68"/>
      <c r="K20" s="69"/>
      <c r="L20" s="67"/>
      <c r="M20" s="65"/>
      <c r="N20" s="65"/>
      <c r="O20" s="67"/>
      <c r="P20" s="65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5"/>
      <c r="AF20" s="65"/>
      <c r="AG20" s="54"/>
    </row>
    <row r="21" spans="1:33" ht="25.5" x14ac:dyDescent="0.2">
      <c r="A21" s="103">
        <v>12</v>
      </c>
      <c r="B21" s="33" t="s">
        <v>59</v>
      </c>
      <c r="C21" s="42"/>
      <c r="D21" s="42"/>
      <c r="E21" s="42"/>
      <c r="F21" s="65"/>
      <c r="G21" s="65"/>
      <c r="H21" s="66">
        <v>650</v>
      </c>
      <c r="I21" s="66">
        <v>400</v>
      </c>
      <c r="J21" s="68"/>
      <c r="K21" s="69"/>
      <c r="L21" s="67"/>
      <c r="M21" s="65"/>
      <c r="N21" s="65"/>
      <c r="O21" s="67"/>
      <c r="P21" s="65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5"/>
      <c r="AF21" s="65"/>
      <c r="AG21" s="54"/>
    </row>
    <row r="22" spans="1:33" ht="25.5" x14ac:dyDescent="0.2">
      <c r="A22" s="103">
        <v>13</v>
      </c>
      <c r="B22" s="33" t="s">
        <v>2</v>
      </c>
      <c r="C22" s="42"/>
      <c r="D22" s="42"/>
      <c r="E22" s="42"/>
      <c r="F22" s="65"/>
      <c r="G22" s="65"/>
      <c r="H22" s="66">
        <v>3700</v>
      </c>
      <c r="I22" s="66">
        <v>536</v>
      </c>
      <c r="J22" s="68"/>
      <c r="K22" s="69"/>
      <c r="L22" s="67"/>
      <c r="M22" s="65"/>
      <c r="N22" s="65"/>
      <c r="O22" s="67"/>
      <c r="P22" s="65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5"/>
      <c r="AF22" s="65"/>
      <c r="AG22" s="54"/>
    </row>
    <row r="23" spans="1:33" ht="25.5" x14ac:dyDescent="0.2">
      <c r="A23" s="103">
        <v>14</v>
      </c>
      <c r="B23" s="33" t="s">
        <v>7</v>
      </c>
      <c r="C23" s="42">
        <v>850</v>
      </c>
      <c r="D23" s="42">
        <v>150</v>
      </c>
      <c r="E23" s="42"/>
      <c r="F23" s="65"/>
      <c r="G23" s="65"/>
      <c r="H23" s="66">
        <v>3500</v>
      </c>
      <c r="I23" s="66">
        <v>1200</v>
      </c>
      <c r="J23" s="68">
        <v>500</v>
      </c>
      <c r="K23" s="69"/>
      <c r="L23" s="67"/>
      <c r="M23" s="66">
        <v>620</v>
      </c>
      <c r="N23" s="65"/>
      <c r="O23" s="67"/>
      <c r="P23" s="65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5"/>
      <c r="AF23" s="65"/>
      <c r="AG23" s="54"/>
    </row>
    <row r="24" spans="1:33" ht="25.5" x14ac:dyDescent="0.2">
      <c r="A24" s="103">
        <v>15</v>
      </c>
      <c r="B24" s="33" t="s">
        <v>8</v>
      </c>
      <c r="C24" s="42"/>
      <c r="D24" s="42"/>
      <c r="E24" s="42"/>
      <c r="F24" s="65"/>
      <c r="G24" s="65"/>
      <c r="H24" s="66">
        <v>1600</v>
      </c>
      <c r="I24" s="66">
        <v>950</v>
      </c>
      <c r="J24" s="68"/>
      <c r="K24" s="69"/>
      <c r="L24" s="67"/>
      <c r="M24" s="65"/>
      <c r="N24" s="65"/>
      <c r="O24" s="67"/>
      <c r="P24" s="65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5"/>
      <c r="AF24" s="65"/>
      <c r="AG24" s="54"/>
    </row>
    <row r="25" spans="1:33" ht="25.5" x14ac:dyDescent="0.2">
      <c r="A25" s="103">
        <v>16</v>
      </c>
      <c r="B25" s="33" t="s">
        <v>3</v>
      </c>
      <c r="C25" s="42"/>
      <c r="D25" s="42"/>
      <c r="E25" s="42"/>
      <c r="F25" s="65"/>
      <c r="G25" s="65"/>
      <c r="H25" s="66">
        <v>2453.4931799999999</v>
      </c>
      <c r="I25" s="66">
        <v>2050</v>
      </c>
      <c r="J25" s="68">
        <v>0</v>
      </c>
      <c r="K25" s="69"/>
      <c r="L25" s="67"/>
      <c r="M25" s="71"/>
      <c r="N25" s="65"/>
      <c r="O25" s="67"/>
      <c r="P25" s="65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5"/>
      <c r="AF25" s="65"/>
      <c r="AG25" s="54"/>
    </row>
    <row r="26" spans="1:33" ht="25.5" x14ac:dyDescent="0.2">
      <c r="A26" s="103">
        <v>17</v>
      </c>
      <c r="B26" s="33" t="s">
        <v>60</v>
      </c>
      <c r="C26" s="42"/>
      <c r="D26" s="42"/>
      <c r="E26" s="42"/>
      <c r="F26" s="65"/>
      <c r="G26" s="65"/>
      <c r="H26" s="42">
        <v>585</v>
      </c>
      <c r="I26" s="66">
        <v>575</v>
      </c>
      <c r="J26" s="66"/>
      <c r="K26" s="66"/>
      <c r="L26" s="67"/>
      <c r="M26" s="65"/>
      <c r="N26" s="65"/>
      <c r="O26" s="67"/>
      <c r="P26" s="65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5"/>
      <c r="AF26" s="65"/>
      <c r="AG26" s="54"/>
    </row>
    <row r="27" spans="1:33" ht="25.5" x14ac:dyDescent="0.2">
      <c r="A27" s="103">
        <v>18</v>
      </c>
      <c r="B27" s="33" t="s">
        <v>9</v>
      </c>
      <c r="C27" s="72">
        <v>4000</v>
      </c>
      <c r="D27" s="72">
        <v>510</v>
      </c>
      <c r="E27" s="72">
        <v>30</v>
      </c>
      <c r="F27" s="65"/>
      <c r="G27" s="65"/>
      <c r="H27" s="66">
        <v>4256</v>
      </c>
      <c r="I27" s="66">
        <v>2300</v>
      </c>
      <c r="J27" s="66"/>
      <c r="K27" s="66"/>
      <c r="L27" s="66">
        <v>123825</v>
      </c>
      <c r="M27" s="21">
        <v>10600</v>
      </c>
      <c r="N27" s="65"/>
      <c r="O27" s="67"/>
      <c r="P27" s="65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5"/>
      <c r="AF27" s="65"/>
      <c r="AG27" s="54"/>
    </row>
    <row r="28" spans="1:33" ht="25.5" x14ac:dyDescent="0.2">
      <c r="A28" s="103">
        <v>19</v>
      </c>
      <c r="B28" s="33" t="s">
        <v>10</v>
      </c>
      <c r="C28" s="42"/>
      <c r="D28" s="42"/>
      <c r="E28" s="42"/>
      <c r="F28" s="65"/>
      <c r="G28" s="65"/>
      <c r="H28" s="66">
        <v>4552</v>
      </c>
      <c r="I28" s="66">
        <v>1700</v>
      </c>
      <c r="J28" s="66">
        <v>385</v>
      </c>
      <c r="K28" s="66"/>
      <c r="L28" s="67"/>
      <c r="M28" s="65"/>
      <c r="N28" s="65"/>
      <c r="O28" s="67"/>
      <c r="P28" s="65"/>
      <c r="Q28" s="67"/>
      <c r="R28" s="67"/>
      <c r="S28" s="67"/>
      <c r="T28" s="67"/>
      <c r="U28" s="67"/>
      <c r="V28" s="67"/>
      <c r="W28" s="21">
        <v>325</v>
      </c>
      <c r="X28" s="21">
        <v>425</v>
      </c>
      <c r="Y28" s="21">
        <v>750</v>
      </c>
      <c r="Z28" s="67"/>
      <c r="AA28" s="67"/>
      <c r="AB28" s="67"/>
      <c r="AC28" s="67"/>
      <c r="AD28" s="67"/>
      <c r="AE28" s="65"/>
      <c r="AF28" s="65"/>
      <c r="AG28" s="54"/>
    </row>
    <row r="29" spans="1:33" ht="25.5" x14ac:dyDescent="0.2">
      <c r="A29" s="103">
        <v>20</v>
      </c>
      <c r="B29" s="33" t="s">
        <v>11</v>
      </c>
      <c r="C29" s="42"/>
      <c r="D29" s="42"/>
      <c r="E29" s="42"/>
      <c r="F29" s="65"/>
      <c r="G29" s="65"/>
      <c r="H29" s="66">
        <v>5400</v>
      </c>
      <c r="I29" s="66">
        <v>0</v>
      </c>
      <c r="J29" s="66"/>
      <c r="K29" s="66"/>
      <c r="L29" s="67"/>
      <c r="M29" s="65"/>
      <c r="N29" s="65"/>
      <c r="O29" s="67"/>
      <c r="P29" s="65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5"/>
      <c r="AF29" s="65"/>
      <c r="AG29" s="54"/>
    </row>
    <row r="30" spans="1:33" ht="25.5" x14ac:dyDescent="0.2">
      <c r="A30" s="103">
        <v>21</v>
      </c>
      <c r="B30" s="70" t="s">
        <v>113</v>
      </c>
      <c r="C30" s="42"/>
      <c r="D30" s="42"/>
      <c r="E30" s="42"/>
      <c r="F30" s="21"/>
      <c r="G30" s="21"/>
      <c r="H30" s="21">
        <v>4700</v>
      </c>
      <c r="I30" s="19">
        <v>2979</v>
      </c>
      <c r="J30" s="21">
        <v>1000</v>
      </c>
      <c r="K30" s="21"/>
      <c r="L30" s="21"/>
      <c r="M30" s="21"/>
      <c r="N30" s="21"/>
      <c r="O30" s="21"/>
      <c r="P30" s="21">
        <v>0</v>
      </c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54"/>
    </row>
    <row r="31" spans="1:33" ht="25.5" x14ac:dyDescent="0.2">
      <c r="A31" s="103">
        <v>22</v>
      </c>
      <c r="B31" s="70" t="s">
        <v>114</v>
      </c>
      <c r="C31" s="42"/>
      <c r="D31" s="42"/>
      <c r="E31" s="42"/>
      <c r="F31" s="21"/>
      <c r="G31" s="21"/>
      <c r="H31" s="21">
        <v>7930</v>
      </c>
      <c r="I31" s="19">
        <v>2682</v>
      </c>
      <c r="J31" s="21">
        <v>1606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54"/>
    </row>
    <row r="32" spans="1:33" ht="25.5" x14ac:dyDescent="0.2">
      <c r="A32" s="103">
        <v>23</v>
      </c>
      <c r="B32" s="33" t="s">
        <v>13</v>
      </c>
      <c r="C32" s="42"/>
      <c r="D32" s="42"/>
      <c r="E32" s="42"/>
      <c r="F32" s="65"/>
      <c r="G32" s="65"/>
      <c r="H32" s="66">
        <v>300</v>
      </c>
      <c r="I32" s="66"/>
      <c r="J32" s="66"/>
      <c r="K32" s="66"/>
      <c r="L32" s="67"/>
      <c r="M32" s="65"/>
      <c r="N32" s="65"/>
      <c r="O32" s="67"/>
      <c r="P32" s="65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5"/>
      <c r="AF32" s="65"/>
      <c r="AG32" s="54"/>
    </row>
    <row r="33" spans="1:33" ht="25.5" x14ac:dyDescent="0.2">
      <c r="A33" s="103">
        <v>24</v>
      </c>
      <c r="B33" s="70" t="s">
        <v>115</v>
      </c>
      <c r="C33" s="42">
        <v>5694</v>
      </c>
      <c r="D33" s="42">
        <v>3000</v>
      </c>
      <c r="E33" s="42">
        <v>195</v>
      </c>
      <c r="F33" s="104">
        <v>648</v>
      </c>
      <c r="G33" s="104">
        <v>162</v>
      </c>
      <c r="H33" s="21">
        <v>6000</v>
      </c>
      <c r="I33" s="21">
        <v>3000</v>
      </c>
      <c r="J33" s="21">
        <v>1310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>
        <v>150</v>
      </c>
      <c r="AB33" s="21">
        <v>100</v>
      </c>
      <c r="AC33" s="21">
        <v>50</v>
      </c>
      <c r="AD33" s="21">
        <v>280</v>
      </c>
      <c r="AE33" s="21"/>
      <c r="AF33" s="21"/>
      <c r="AG33" s="54"/>
    </row>
    <row r="34" spans="1:33" ht="25.5" x14ac:dyDescent="0.2">
      <c r="A34" s="103">
        <v>25</v>
      </c>
      <c r="B34" s="70" t="s">
        <v>116</v>
      </c>
      <c r="C34" s="42">
        <v>3200</v>
      </c>
      <c r="D34" s="42">
        <v>9700</v>
      </c>
      <c r="E34" s="42"/>
      <c r="F34" s="21">
        <v>1148</v>
      </c>
      <c r="G34" s="19">
        <v>1550</v>
      </c>
      <c r="H34" s="21"/>
      <c r="I34" s="19">
        <v>3850</v>
      </c>
      <c r="J34" s="21">
        <v>7190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>
        <v>8125</v>
      </c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54"/>
    </row>
    <row r="35" spans="1:33" ht="25.5" x14ac:dyDescent="0.2">
      <c r="A35" s="103">
        <v>26</v>
      </c>
      <c r="B35" s="70" t="s">
        <v>117</v>
      </c>
      <c r="C35" s="42"/>
      <c r="D35" s="42"/>
      <c r="E35" s="42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54"/>
    </row>
    <row r="36" spans="1:33" ht="25.5" x14ac:dyDescent="0.2">
      <c r="A36" s="103">
        <v>27</v>
      </c>
      <c r="B36" s="70" t="s">
        <v>18</v>
      </c>
      <c r="C36" s="42"/>
      <c r="D36" s="42"/>
      <c r="E36" s="42"/>
      <c r="F36" s="21"/>
      <c r="G36" s="21"/>
      <c r="H36" s="19">
        <v>6600</v>
      </c>
      <c r="I36" s="19">
        <v>232</v>
      </c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>
        <v>3150</v>
      </c>
      <c r="AA36" s="21"/>
      <c r="AB36" s="21"/>
      <c r="AC36" s="21"/>
      <c r="AD36" s="21"/>
      <c r="AE36" s="21"/>
      <c r="AF36" s="21"/>
      <c r="AG36" s="54"/>
    </row>
    <row r="37" spans="1:33" ht="25.5" x14ac:dyDescent="0.2">
      <c r="A37" s="103">
        <v>28</v>
      </c>
      <c r="B37" s="70" t="s">
        <v>75</v>
      </c>
      <c r="C37" s="42"/>
      <c r="D37" s="42"/>
      <c r="E37" s="42"/>
      <c r="F37" s="21"/>
      <c r="G37" s="21"/>
      <c r="H37" s="21"/>
      <c r="I37" s="21"/>
      <c r="J37" s="21"/>
      <c r="K37" s="21"/>
      <c r="L37" s="21"/>
      <c r="M37" s="21"/>
      <c r="N37" s="21">
        <v>7850</v>
      </c>
      <c r="O37" s="21">
        <v>365</v>
      </c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54"/>
    </row>
    <row r="38" spans="1:33" ht="16.5" customHeight="1" x14ac:dyDescent="0.2">
      <c r="A38" s="103">
        <v>29</v>
      </c>
      <c r="B38" s="70" t="s">
        <v>118</v>
      </c>
      <c r="C38" s="42"/>
      <c r="D38" s="42"/>
      <c r="E38" s="42"/>
      <c r="F38" s="21"/>
      <c r="G38" s="21"/>
      <c r="H38" s="21"/>
      <c r="I38" s="21"/>
      <c r="J38" s="21"/>
      <c r="K38" s="21"/>
      <c r="L38" s="21"/>
      <c r="M38" s="21"/>
      <c r="N38" s="21">
        <v>26150</v>
      </c>
      <c r="O38" s="21">
        <v>730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54"/>
    </row>
    <row r="39" spans="1:33" ht="25.5" x14ac:dyDescent="0.2">
      <c r="A39" s="103">
        <v>30</v>
      </c>
      <c r="B39" s="70" t="s">
        <v>119</v>
      </c>
      <c r="C39" s="42"/>
      <c r="D39" s="42"/>
      <c r="E39" s="42"/>
      <c r="F39" s="21"/>
      <c r="G39" s="21"/>
      <c r="H39" s="21"/>
      <c r="I39" s="21"/>
      <c r="J39" s="21"/>
      <c r="K39" s="21"/>
      <c r="L39" s="21"/>
      <c r="M39" s="21"/>
      <c r="N39" s="21">
        <v>13263</v>
      </c>
      <c r="O39" s="21">
        <v>365</v>
      </c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54"/>
    </row>
    <row r="40" spans="1:33" ht="18" customHeight="1" x14ac:dyDescent="0.2">
      <c r="A40" s="103">
        <v>31</v>
      </c>
      <c r="B40" s="70" t="s">
        <v>120</v>
      </c>
      <c r="C40" s="42"/>
      <c r="D40" s="42"/>
      <c r="E40" s="42"/>
      <c r="F40" s="19">
        <v>3365</v>
      </c>
      <c r="G40" s="19">
        <v>135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54"/>
    </row>
    <row r="41" spans="1:33" ht="25.5" x14ac:dyDescent="0.2">
      <c r="A41" s="103">
        <v>32</v>
      </c>
      <c r="B41" s="70" t="s">
        <v>121</v>
      </c>
      <c r="C41" s="42">
        <v>9000</v>
      </c>
      <c r="D41" s="42">
        <v>3138</v>
      </c>
      <c r="E41" s="42">
        <v>10</v>
      </c>
      <c r="F41" s="19">
        <v>8752</v>
      </c>
      <c r="G41" s="19">
        <v>2795</v>
      </c>
      <c r="H41" s="21">
        <v>4610</v>
      </c>
      <c r="I41" s="21"/>
      <c r="J41" s="21"/>
      <c r="K41" s="21"/>
      <c r="L41" s="21"/>
      <c r="M41" s="21">
        <v>3300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54"/>
    </row>
    <row r="42" spans="1:33" ht="25.5" x14ac:dyDescent="0.2">
      <c r="A42" s="103">
        <v>33</v>
      </c>
      <c r="B42" s="70" t="s">
        <v>122</v>
      </c>
      <c r="C42" s="42"/>
      <c r="D42" s="42"/>
      <c r="E42" s="42"/>
      <c r="F42" s="19">
        <v>2180</v>
      </c>
      <c r="G42" s="19">
        <v>820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54"/>
    </row>
    <row r="43" spans="1:33" ht="25.5" x14ac:dyDescent="0.2">
      <c r="A43" s="103">
        <v>34</v>
      </c>
      <c r="B43" s="70" t="s">
        <v>123</v>
      </c>
      <c r="C43" s="42"/>
      <c r="D43" s="42"/>
      <c r="E43" s="42"/>
      <c r="F43" s="19">
        <v>200</v>
      </c>
      <c r="G43" s="19">
        <v>100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54"/>
    </row>
    <row r="44" spans="1:33" ht="25.5" x14ac:dyDescent="0.2">
      <c r="A44" s="103">
        <v>35</v>
      </c>
      <c r="B44" s="70" t="s">
        <v>124</v>
      </c>
      <c r="C44" s="42"/>
      <c r="D44" s="42"/>
      <c r="E44" s="42"/>
      <c r="F44" s="19">
        <v>2700</v>
      </c>
      <c r="G44" s="19">
        <v>850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54"/>
    </row>
    <row r="45" spans="1:33" ht="25.5" x14ac:dyDescent="0.2">
      <c r="A45" s="103">
        <v>36</v>
      </c>
      <c r="B45" s="70" t="s">
        <v>125</v>
      </c>
      <c r="C45" s="42">
        <v>750</v>
      </c>
      <c r="D45" s="42">
        <v>250</v>
      </c>
      <c r="E45" s="42"/>
      <c r="F45" s="21"/>
      <c r="G45" s="21"/>
      <c r="H45" s="21">
        <v>0</v>
      </c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54"/>
    </row>
    <row r="46" spans="1:33" ht="51" x14ac:dyDescent="0.2">
      <c r="A46" s="103">
        <v>37</v>
      </c>
      <c r="B46" s="70" t="s">
        <v>126</v>
      </c>
      <c r="C46" s="42">
        <v>600</v>
      </c>
      <c r="D46" s="42"/>
      <c r="E46" s="42"/>
      <c r="F46" s="21"/>
      <c r="G46" s="21"/>
      <c r="H46" s="21">
        <v>200</v>
      </c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>
        <v>45</v>
      </c>
      <c r="X46" s="21">
        <v>755</v>
      </c>
      <c r="Y46" s="21">
        <v>800</v>
      </c>
      <c r="Z46" s="21">
        <v>0</v>
      </c>
      <c r="AA46" s="21"/>
      <c r="AB46" s="21"/>
      <c r="AC46" s="21"/>
      <c r="AD46" s="21"/>
      <c r="AE46" s="21"/>
      <c r="AF46" s="21"/>
      <c r="AG46" s="54"/>
    </row>
    <row r="47" spans="1:33" ht="51" x14ac:dyDescent="0.2">
      <c r="A47" s="103">
        <v>38</v>
      </c>
      <c r="B47" s="70" t="s">
        <v>127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>
        <v>5239</v>
      </c>
      <c r="AF47" s="21">
        <v>7555</v>
      </c>
      <c r="AG47" s="54"/>
    </row>
    <row r="48" spans="1:33" ht="25.5" x14ac:dyDescent="0.2">
      <c r="A48" s="103">
        <v>39</v>
      </c>
      <c r="B48" s="70" t="s">
        <v>128</v>
      </c>
      <c r="C48" s="21"/>
      <c r="D48" s="21"/>
      <c r="E48" s="21"/>
      <c r="F48" s="21"/>
      <c r="G48" s="21"/>
      <c r="H48" s="21">
        <v>1500</v>
      </c>
      <c r="I48" s="21">
        <v>1000</v>
      </c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54"/>
    </row>
    <row r="49" spans="1:33" ht="25.5" x14ac:dyDescent="0.2">
      <c r="A49" s="103">
        <v>40</v>
      </c>
      <c r="B49" s="70" t="s">
        <v>129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>
        <v>11000</v>
      </c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54"/>
    </row>
    <row r="50" spans="1:33" ht="25.5" x14ac:dyDescent="0.2">
      <c r="A50" s="103">
        <v>41</v>
      </c>
      <c r="B50" s="70" t="s">
        <v>130</v>
      </c>
      <c r="C50" s="21"/>
      <c r="D50" s="21"/>
      <c r="E50" s="21"/>
      <c r="F50" s="21"/>
      <c r="G50" s="21"/>
      <c r="H50" s="21">
        <v>3500</v>
      </c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>
        <v>2500</v>
      </c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54"/>
    </row>
    <row r="51" spans="1:33" ht="20.25" customHeight="1" x14ac:dyDescent="0.2">
      <c r="A51" s="103">
        <v>42</v>
      </c>
      <c r="B51" s="47" t="s">
        <v>131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>
        <v>1500</v>
      </c>
      <c r="T51" s="21">
        <v>11100</v>
      </c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54"/>
    </row>
    <row r="52" spans="1:33" ht="27" customHeight="1" x14ac:dyDescent="0.2">
      <c r="A52" s="103">
        <v>43</v>
      </c>
      <c r="B52" s="46" t="s">
        <v>24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>
        <v>100</v>
      </c>
      <c r="AB52" s="21"/>
      <c r="AC52" s="21"/>
      <c r="AD52" s="21"/>
      <c r="AE52" s="21"/>
      <c r="AF52" s="21"/>
      <c r="AG52" s="54"/>
    </row>
    <row r="53" spans="1:33" ht="25.5" x14ac:dyDescent="0.2">
      <c r="A53" s="103">
        <v>44</v>
      </c>
      <c r="B53" s="47" t="s">
        <v>72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>
        <v>150</v>
      </c>
      <c r="AB53" s="21"/>
      <c r="AC53" s="21"/>
      <c r="AD53" s="21"/>
      <c r="AE53" s="21"/>
      <c r="AF53" s="21"/>
      <c r="AG53" s="54"/>
    </row>
    <row r="54" spans="1:33" ht="25.5" x14ac:dyDescent="0.2">
      <c r="A54" s="103">
        <v>45</v>
      </c>
      <c r="B54" s="47" t="s">
        <v>132</v>
      </c>
      <c r="C54" s="21"/>
      <c r="D54" s="21"/>
      <c r="E54" s="21"/>
      <c r="F54" s="21"/>
      <c r="G54" s="21"/>
      <c r="H54" s="21"/>
      <c r="I54" s="21"/>
      <c r="J54" s="21"/>
      <c r="K54" s="21">
        <v>300</v>
      </c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54"/>
    </row>
    <row r="55" spans="1:33" ht="26.25" customHeight="1" x14ac:dyDescent="0.2">
      <c r="A55" s="103">
        <v>46</v>
      </c>
      <c r="B55" s="33" t="s">
        <v>79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>
        <v>2500</v>
      </c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54"/>
    </row>
    <row r="56" spans="1:33" ht="26.25" customHeight="1" x14ac:dyDescent="0.2">
      <c r="A56" s="103">
        <v>47</v>
      </c>
      <c r="B56" s="47" t="s">
        <v>80</v>
      </c>
      <c r="C56" s="21"/>
      <c r="D56" s="21"/>
      <c r="E56" s="21"/>
      <c r="F56" s="21"/>
      <c r="G56" s="21"/>
      <c r="H56" s="21">
        <v>440</v>
      </c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54"/>
    </row>
    <row r="57" spans="1:33" x14ac:dyDescent="0.2">
      <c r="A57" s="73"/>
      <c r="B57" s="74" t="s">
        <v>81</v>
      </c>
      <c r="C57" s="75">
        <f>SUM(C10:C54)</f>
        <v>26394</v>
      </c>
      <c r="D57" s="75">
        <f>SUM(D10:D56)</f>
        <v>18048</v>
      </c>
      <c r="E57" s="75">
        <f>SUM(E10:E54)</f>
        <v>235</v>
      </c>
      <c r="F57" s="75">
        <f>SUM(F10:F54)</f>
        <v>18993</v>
      </c>
      <c r="G57" s="75">
        <f>SUM(G10:G54)</f>
        <v>6412</v>
      </c>
      <c r="H57" s="75">
        <f>SUM(H10:H56)</f>
        <v>79050.493180000005</v>
      </c>
      <c r="I57" s="75">
        <f>SUM(I11:I55)</f>
        <v>29898</v>
      </c>
      <c r="J57" s="75">
        <f t="shared" ref="J57:P57" si="0">SUM(J10:J54)</f>
        <v>12741</v>
      </c>
      <c r="K57" s="75">
        <f t="shared" si="0"/>
        <v>300</v>
      </c>
      <c r="L57" s="75">
        <f t="shared" si="0"/>
        <v>123825</v>
      </c>
      <c r="M57" s="75">
        <f t="shared" si="0"/>
        <v>17020</v>
      </c>
      <c r="N57" s="75">
        <f t="shared" si="0"/>
        <v>47263</v>
      </c>
      <c r="O57" s="75">
        <f t="shared" si="0"/>
        <v>1460</v>
      </c>
      <c r="P57" s="75">
        <f t="shared" si="0"/>
        <v>0</v>
      </c>
      <c r="Q57" s="75">
        <f>SUM(Q10:Q56)</f>
        <v>2500</v>
      </c>
      <c r="R57" s="75">
        <f>SUM(R10:R56)</f>
        <v>11000</v>
      </c>
      <c r="S57" s="75">
        <f t="shared" ref="S57:T57" si="1">SUM(S10:S56)</f>
        <v>1500</v>
      </c>
      <c r="T57" s="75">
        <f t="shared" si="1"/>
        <v>11100</v>
      </c>
      <c r="U57" s="75">
        <v>2500</v>
      </c>
      <c r="V57" s="75">
        <f>SUM(V10:V56)</f>
        <v>8800</v>
      </c>
      <c r="W57" s="75">
        <f>SUM(W28:W56)</f>
        <v>370</v>
      </c>
      <c r="X57" s="75">
        <f t="shared" ref="X57:Y57" si="2">SUM(X28:X56)</f>
        <v>1180</v>
      </c>
      <c r="Y57" s="75">
        <f t="shared" si="2"/>
        <v>1550</v>
      </c>
      <c r="Z57" s="75">
        <v>3150</v>
      </c>
      <c r="AA57" s="75">
        <f>SUM(AA32:AA56)</f>
        <v>400</v>
      </c>
      <c r="AB57" s="75">
        <v>100</v>
      </c>
      <c r="AC57" s="75">
        <v>50</v>
      </c>
      <c r="AD57" s="75">
        <v>280</v>
      </c>
      <c r="AE57" s="75">
        <f>SUM(AE10:AE54)</f>
        <v>5239</v>
      </c>
      <c r="AF57" s="75">
        <f>SUM(AF10:AF54)</f>
        <v>7555</v>
      </c>
      <c r="AG57" s="54"/>
    </row>
    <row r="58" spans="1:33" x14ac:dyDescent="0.2">
      <c r="A58" s="76"/>
      <c r="B58" s="76" t="s">
        <v>82</v>
      </c>
      <c r="C58" s="71">
        <v>0</v>
      </c>
      <c r="D58" s="71">
        <v>0</v>
      </c>
      <c r="E58" s="71">
        <v>0</v>
      </c>
      <c r="F58" s="71">
        <v>0</v>
      </c>
      <c r="G58" s="71">
        <v>0</v>
      </c>
      <c r="H58" s="71">
        <v>870</v>
      </c>
      <c r="I58" s="71">
        <v>0</v>
      </c>
      <c r="J58" s="71">
        <v>0</v>
      </c>
      <c r="K58" s="71">
        <v>587</v>
      </c>
      <c r="L58" s="71">
        <v>0</v>
      </c>
      <c r="M58" s="77">
        <v>0</v>
      </c>
      <c r="N58" s="71">
        <v>0</v>
      </c>
      <c r="O58" s="71">
        <v>0</v>
      </c>
      <c r="P58" s="71">
        <v>700</v>
      </c>
      <c r="Q58" s="71">
        <v>0</v>
      </c>
      <c r="R58" s="71">
        <v>0</v>
      </c>
      <c r="S58" s="71">
        <v>0</v>
      </c>
      <c r="T58" s="71">
        <v>0</v>
      </c>
      <c r="U58" s="71">
        <v>0</v>
      </c>
      <c r="V58" s="71">
        <v>0</v>
      </c>
      <c r="W58" s="71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1">
        <v>0</v>
      </c>
      <c r="AE58" s="71">
        <v>0</v>
      </c>
      <c r="AF58" s="71">
        <v>0</v>
      </c>
      <c r="AG58" s="54"/>
    </row>
    <row r="59" spans="1:33" x14ac:dyDescent="0.2">
      <c r="A59" s="78"/>
      <c r="B59" s="78" t="s">
        <v>83</v>
      </c>
      <c r="C59" s="79">
        <f>C57+C58</f>
        <v>26394</v>
      </c>
      <c r="D59" s="79">
        <f>SUM(D57:D58)</f>
        <v>18048</v>
      </c>
      <c r="E59" s="79">
        <f>E57+E58</f>
        <v>235</v>
      </c>
      <c r="F59" s="79">
        <f t="shared" ref="F59:AF59" si="3">F57+F58</f>
        <v>18993</v>
      </c>
      <c r="G59" s="79">
        <f t="shared" si="3"/>
        <v>6412</v>
      </c>
      <c r="H59" s="79">
        <f t="shared" si="3"/>
        <v>79920.493180000005</v>
      </c>
      <c r="I59" s="79">
        <f t="shared" si="3"/>
        <v>29898</v>
      </c>
      <c r="J59" s="79">
        <f t="shared" si="3"/>
        <v>12741</v>
      </c>
      <c r="K59" s="79">
        <f t="shared" si="3"/>
        <v>887</v>
      </c>
      <c r="L59" s="79">
        <f>L57+L58</f>
        <v>123825</v>
      </c>
      <c r="M59" s="79">
        <f>M57+M58</f>
        <v>17020</v>
      </c>
      <c r="N59" s="79">
        <f t="shared" si="3"/>
        <v>47263</v>
      </c>
      <c r="O59" s="79">
        <f t="shared" si="3"/>
        <v>1460</v>
      </c>
      <c r="P59" s="79">
        <f t="shared" si="3"/>
        <v>700</v>
      </c>
      <c r="Q59" s="79">
        <f>Q57+Q58</f>
        <v>2500</v>
      </c>
      <c r="R59" s="79">
        <f t="shared" ref="R59:T59" si="4">R57+R58</f>
        <v>11000</v>
      </c>
      <c r="S59" s="79">
        <f t="shared" si="4"/>
        <v>1500</v>
      </c>
      <c r="T59" s="79">
        <f t="shared" si="4"/>
        <v>11100</v>
      </c>
      <c r="U59" s="79">
        <v>2500</v>
      </c>
      <c r="V59" s="79">
        <f>SUM(V57:V58)</f>
        <v>8800</v>
      </c>
      <c r="W59" s="79">
        <f>SUM(W57:W58)</f>
        <v>370</v>
      </c>
      <c r="X59" s="79">
        <f t="shared" ref="X59:Y59" si="5">SUM(X57:X58)</f>
        <v>1180</v>
      </c>
      <c r="Y59" s="79">
        <f t="shared" si="5"/>
        <v>1550</v>
      </c>
      <c r="Z59" s="79">
        <v>3150</v>
      </c>
      <c r="AA59" s="79">
        <f>SUM(AA57:AA58)</f>
        <v>400</v>
      </c>
      <c r="AB59" s="79">
        <v>100</v>
      </c>
      <c r="AC59" s="79">
        <v>50</v>
      </c>
      <c r="AD59" s="79">
        <v>280</v>
      </c>
      <c r="AE59" s="79">
        <f t="shared" si="3"/>
        <v>5239</v>
      </c>
      <c r="AF59" s="79">
        <f t="shared" si="3"/>
        <v>7555</v>
      </c>
      <c r="AG59" s="54"/>
    </row>
    <row r="60" spans="1:33" x14ac:dyDescent="0.2">
      <c r="E60" s="80">
        <f>C59+D59+E59+M59</f>
        <v>61697</v>
      </c>
      <c r="F60" s="77"/>
      <c r="G60" s="81"/>
      <c r="H60" s="82"/>
      <c r="I60" s="83"/>
      <c r="J60" s="82"/>
      <c r="K60" s="82"/>
      <c r="L60" s="82"/>
    </row>
    <row r="61" spans="1:33" x14ac:dyDescent="0.2">
      <c r="C61" s="54"/>
      <c r="E61" s="54"/>
      <c r="F61" s="54"/>
      <c r="L61" s="54"/>
    </row>
    <row r="62" spans="1:33" x14ac:dyDescent="0.2">
      <c r="C62" s="54"/>
      <c r="E62" s="54"/>
      <c r="F62" s="54"/>
    </row>
    <row r="63" spans="1:33" x14ac:dyDescent="0.2">
      <c r="H63" s="54"/>
      <c r="I63" s="54"/>
    </row>
  </sheetData>
  <mergeCells count="35">
    <mergeCell ref="A2:P2"/>
    <mergeCell ref="N8:N9"/>
    <mergeCell ref="O8:O9"/>
    <mergeCell ref="A5:A9"/>
    <mergeCell ref="B5:B9"/>
    <mergeCell ref="A4:AF4"/>
    <mergeCell ref="C6:L6"/>
    <mergeCell ref="C7:E8"/>
    <mergeCell ref="F7:G8"/>
    <mergeCell ref="H7:H9"/>
    <mergeCell ref="I7:I9"/>
    <mergeCell ref="J7:J9"/>
    <mergeCell ref="K7:K9"/>
    <mergeCell ref="L7:L9"/>
    <mergeCell ref="M7:Y7"/>
    <mergeCell ref="AF8:AF9"/>
    <mergeCell ref="AE2:AF2"/>
    <mergeCell ref="AE5:AF6"/>
    <mergeCell ref="R8:R9"/>
    <mergeCell ref="S8:T8"/>
    <mergeCell ref="Z7:AD7"/>
    <mergeCell ref="M8:M9"/>
    <mergeCell ref="AE8:AE9"/>
    <mergeCell ref="C5:AD5"/>
    <mergeCell ref="M6:AD6"/>
    <mergeCell ref="Z8:Z9"/>
    <mergeCell ref="U8:U9"/>
    <mergeCell ref="V8:V9"/>
    <mergeCell ref="AA8:AA9"/>
    <mergeCell ref="AB8:AB9"/>
    <mergeCell ref="AC8:AC9"/>
    <mergeCell ref="W8:Y8"/>
    <mergeCell ref="AD8:AD9"/>
    <mergeCell ref="P8:P9"/>
    <mergeCell ref="Q8:Q9"/>
  </mergeCells>
  <pageMargins left="0.23622047244094491" right="0.15748031496062992" top="0.74803149606299213" bottom="0.31496062992125984" header="0.31496062992125984" footer="0.31496062992125984"/>
  <pageSetup paperSize="8" scale="55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tabSelected="1" zoomScale="60" zoomScaleNormal="60" workbookViewId="0">
      <pane xSplit="1" ySplit="9" topLeftCell="B19" activePane="bottomRight" state="frozen"/>
      <selection pane="topRight" activeCell="B1" sqref="B1"/>
      <selection pane="bottomLeft" activeCell="A10" sqref="A10"/>
      <selection pane="bottomRight" activeCell="V19" sqref="V19"/>
    </sheetView>
  </sheetViews>
  <sheetFormatPr defaultRowHeight="48" customHeight="1" x14ac:dyDescent="0.2"/>
  <cols>
    <col min="1" max="1" width="41" style="105" customWidth="1"/>
    <col min="2" max="2" width="11.140625" style="105" customWidth="1"/>
    <col min="3" max="3" width="12" style="105" customWidth="1"/>
    <col min="4" max="4" width="9.140625" style="105" customWidth="1"/>
    <col min="5" max="5" width="24.5703125" style="105" customWidth="1"/>
    <col min="6" max="6" width="14.140625" style="105" customWidth="1"/>
    <col min="7" max="9" width="9.140625" style="105" customWidth="1"/>
    <col min="10" max="10" width="11.5703125" style="105" customWidth="1"/>
    <col min="11" max="15" width="9.28515625" style="105" bestFit="1" customWidth="1"/>
    <col min="16" max="16" width="15.7109375" style="105" customWidth="1"/>
    <col min="17" max="17" width="9.28515625" style="105" bestFit="1" customWidth="1"/>
    <col min="18" max="18" width="12.28515625" style="105" customWidth="1"/>
    <col min="19" max="19" width="15" style="107" customWidth="1"/>
    <col min="20" max="211" width="9.140625" style="105"/>
    <col min="212" max="212" width="41" style="105" customWidth="1"/>
    <col min="213" max="219" width="9.140625" style="105" customWidth="1"/>
    <col min="220" max="227" width="9.28515625" style="105" bestFit="1" customWidth="1"/>
    <col min="228" max="228" width="10.28515625" style="105" bestFit="1" customWidth="1"/>
    <col min="229" max="233" width="0" style="105" hidden="1" customWidth="1"/>
    <col min="234" max="467" width="9.140625" style="105"/>
    <col min="468" max="468" width="41" style="105" customWidth="1"/>
    <col min="469" max="475" width="9.140625" style="105" customWidth="1"/>
    <col min="476" max="483" width="9.28515625" style="105" bestFit="1" customWidth="1"/>
    <col min="484" max="484" width="10.28515625" style="105" bestFit="1" customWidth="1"/>
    <col min="485" max="489" width="0" style="105" hidden="1" customWidth="1"/>
    <col min="490" max="723" width="9.140625" style="105"/>
    <col min="724" max="724" width="41" style="105" customWidth="1"/>
    <col min="725" max="731" width="9.140625" style="105" customWidth="1"/>
    <col min="732" max="739" width="9.28515625" style="105" bestFit="1" customWidth="1"/>
    <col min="740" max="740" width="10.28515625" style="105" bestFit="1" customWidth="1"/>
    <col min="741" max="745" width="0" style="105" hidden="1" customWidth="1"/>
    <col min="746" max="979" width="9.140625" style="105"/>
    <col min="980" max="980" width="41" style="105" customWidth="1"/>
    <col min="981" max="987" width="9.140625" style="105" customWidth="1"/>
    <col min="988" max="995" width="9.28515625" style="105" bestFit="1" customWidth="1"/>
    <col min="996" max="996" width="10.28515625" style="105" bestFit="1" customWidth="1"/>
    <col min="997" max="1001" width="0" style="105" hidden="1" customWidth="1"/>
    <col min="1002" max="1235" width="9.140625" style="105"/>
    <col min="1236" max="1236" width="41" style="105" customWidth="1"/>
    <col min="1237" max="1243" width="9.140625" style="105" customWidth="1"/>
    <col min="1244" max="1251" width="9.28515625" style="105" bestFit="1" customWidth="1"/>
    <col min="1252" max="1252" width="10.28515625" style="105" bestFit="1" customWidth="1"/>
    <col min="1253" max="1257" width="0" style="105" hidden="1" customWidth="1"/>
    <col min="1258" max="1491" width="9.140625" style="105"/>
    <col min="1492" max="1492" width="41" style="105" customWidth="1"/>
    <col min="1493" max="1499" width="9.140625" style="105" customWidth="1"/>
    <col min="1500" max="1507" width="9.28515625" style="105" bestFit="1" customWidth="1"/>
    <col min="1508" max="1508" width="10.28515625" style="105" bestFit="1" customWidth="1"/>
    <col min="1509" max="1513" width="0" style="105" hidden="1" customWidth="1"/>
    <col min="1514" max="1747" width="9.140625" style="105"/>
    <col min="1748" max="1748" width="41" style="105" customWidth="1"/>
    <col min="1749" max="1755" width="9.140625" style="105" customWidth="1"/>
    <col min="1756" max="1763" width="9.28515625" style="105" bestFit="1" customWidth="1"/>
    <col min="1764" max="1764" width="10.28515625" style="105" bestFit="1" customWidth="1"/>
    <col min="1765" max="1769" width="0" style="105" hidden="1" customWidth="1"/>
    <col min="1770" max="2003" width="9.140625" style="105"/>
    <col min="2004" max="2004" width="41" style="105" customWidth="1"/>
    <col min="2005" max="2011" width="9.140625" style="105" customWidth="1"/>
    <col min="2012" max="2019" width="9.28515625" style="105" bestFit="1" customWidth="1"/>
    <col min="2020" max="2020" width="10.28515625" style="105" bestFit="1" customWidth="1"/>
    <col min="2021" max="2025" width="0" style="105" hidden="1" customWidth="1"/>
    <col min="2026" max="2259" width="9.140625" style="105"/>
    <col min="2260" max="2260" width="41" style="105" customWidth="1"/>
    <col min="2261" max="2267" width="9.140625" style="105" customWidth="1"/>
    <col min="2268" max="2275" width="9.28515625" style="105" bestFit="1" customWidth="1"/>
    <col min="2276" max="2276" width="10.28515625" style="105" bestFit="1" customWidth="1"/>
    <col min="2277" max="2281" width="0" style="105" hidden="1" customWidth="1"/>
    <col min="2282" max="2515" width="9.140625" style="105"/>
    <col min="2516" max="2516" width="41" style="105" customWidth="1"/>
    <col min="2517" max="2523" width="9.140625" style="105" customWidth="1"/>
    <col min="2524" max="2531" width="9.28515625" style="105" bestFit="1" customWidth="1"/>
    <col min="2532" max="2532" width="10.28515625" style="105" bestFit="1" customWidth="1"/>
    <col min="2533" max="2537" width="0" style="105" hidden="1" customWidth="1"/>
    <col min="2538" max="2771" width="9.140625" style="105"/>
    <col min="2772" max="2772" width="41" style="105" customWidth="1"/>
    <col min="2773" max="2779" width="9.140625" style="105" customWidth="1"/>
    <col min="2780" max="2787" width="9.28515625" style="105" bestFit="1" customWidth="1"/>
    <col min="2788" max="2788" width="10.28515625" style="105" bestFit="1" customWidth="1"/>
    <col min="2789" max="2793" width="0" style="105" hidden="1" customWidth="1"/>
    <col min="2794" max="3027" width="9.140625" style="105"/>
    <col min="3028" max="3028" width="41" style="105" customWidth="1"/>
    <col min="3029" max="3035" width="9.140625" style="105" customWidth="1"/>
    <col min="3036" max="3043" width="9.28515625" style="105" bestFit="1" customWidth="1"/>
    <col min="3044" max="3044" width="10.28515625" style="105" bestFit="1" customWidth="1"/>
    <col min="3045" max="3049" width="0" style="105" hidden="1" customWidth="1"/>
    <col min="3050" max="3283" width="9.140625" style="105"/>
    <col min="3284" max="3284" width="41" style="105" customWidth="1"/>
    <col min="3285" max="3291" width="9.140625" style="105" customWidth="1"/>
    <col min="3292" max="3299" width="9.28515625" style="105" bestFit="1" customWidth="1"/>
    <col min="3300" max="3300" width="10.28515625" style="105" bestFit="1" customWidth="1"/>
    <col min="3301" max="3305" width="0" style="105" hidden="1" customWidth="1"/>
    <col min="3306" max="3539" width="9.140625" style="105"/>
    <col min="3540" max="3540" width="41" style="105" customWidth="1"/>
    <col min="3541" max="3547" width="9.140625" style="105" customWidth="1"/>
    <col min="3548" max="3555" width="9.28515625" style="105" bestFit="1" customWidth="1"/>
    <col min="3556" max="3556" width="10.28515625" style="105" bestFit="1" customWidth="1"/>
    <col min="3557" max="3561" width="0" style="105" hidden="1" customWidth="1"/>
    <col min="3562" max="3795" width="9.140625" style="105"/>
    <col min="3796" max="3796" width="41" style="105" customWidth="1"/>
    <col min="3797" max="3803" width="9.140625" style="105" customWidth="1"/>
    <col min="3804" max="3811" width="9.28515625" style="105" bestFit="1" customWidth="1"/>
    <col min="3812" max="3812" width="10.28515625" style="105" bestFit="1" customWidth="1"/>
    <col min="3813" max="3817" width="0" style="105" hidden="1" customWidth="1"/>
    <col min="3818" max="4051" width="9.140625" style="105"/>
    <col min="4052" max="4052" width="41" style="105" customWidth="1"/>
    <col min="4053" max="4059" width="9.140625" style="105" customWidth="1"/>
    <col min="4060" max="4067" width="9.28515625" style="105" bestFit="1" customWidth="1"/>
    <col min="4068" max="4068" width="10.28515625" style="105" bestFit="1" customWidth="1"/>
    <col min="4069" max="4073" width="0" style="105" hidden="1" customWidth="1"/>
    <col min="4074" max="4307" width="9.140625" style="105"/>
    <col min="4308" max="4308" width="41" style="105" customWidth="1"/>
    <col min="4309" max="4315" width="9.140625" style="105" customWidth="1"/>
    <col min="4316" max="4323" width="9.28515625" style="105" bestFit="1" customWidth="1"/>
    <col min="4324" max="4324" width="10.28515625" style="105" bestFit="1" customWidth="1"/>
    <col min="4325" max="4329" width="0" style="105" hidden="1" customWidth="1"/>
    <col min="4330" max="4563" width="9.140625" style="105"/>
    <col min="4564" max="4564" width="41" style="105" customWidth="1"/>
    <col min="4565" max="4571" width="9.140625" style="105" customWidth="1"/>
    <col min="4572" max="4579" width="9.28515625" style="105" bestFit="1" customWidth="1"/>
    <col min="4580" max="4580" width="10.28515625" style="105" bestFit="1" customWidth="1"/>
    <col min="4581" max="4585" width="0" style="105" hidden="1" customWidth="1"/>
    <col min="4586" max="4819" width="9.140625" style="105"/>
    <col min="4820" max="4820" width="41" style="105" customWidth="1"/>
    <col min="4821" max="4827" width="9.140625" style="105" customWidth="1"/>
    <col min="4828" max="4835" width="9.28515625" style="105" bestFit="1" customWidth="1"/>
    <col min="4836" max="4836" width="10.28515625" style="105" bestFit="1" customWidth="1"/>
    <col min="4837" max="4841" width="0" style="105" hidden="1" customWidth="1"/>
    <col min="4842" max="5075" width="9.140625" style="105"/>
    <col min="5076" max="5076" width="41" style="105" customWidth="1"/>
    <col min="5077" max="5083" width="9.140625" style="105" customWidth="1"/>
    <col min="5084" max="5091" width="9.28515625" style="105" bestFit="1" customWidth="1"/>
    <col min="5092" max="5092" width="10.28515625" style="105" bestFit="1" customWidth="1"/>
    <col min="5093" max="5097" width="0" style="105" hidden="1" customWidth="1"/>
    <col min="5098" max="5331" width="9.140625" style="105"/>
    <col min="5332" max="5332" width="41" style="105" customWidth="1"/>
    <col min="5333" max="5339" width="9.140625" style="105" customWidth="1"/>
    <col min="5340" max="5347" width="9.28515625" style="105" bestFit="1" customWidth="1"/>
    <col min="5348" max="5348" width="10.28515625" style="105" bestFit="1" customWidth="1"/>
    <col min="5349" max="5353" width="0" style="105" hidden="1" customWidth="1"/>
    <col min="5354" max="5587" width="9.140625" style="105"/>
    <col min="5588" max="5588" width="41" style="105" customWidth="1"/>
    <col min="5589" max="5595" width="9.140625" style="105" customWidth="1"/>
    <col min="5596" max="5603" width="9.28515625" style="105" bestFit="1" customWidth="1"/>
    <col min="5604" max="5604" width="10.28515625" style="105" bestFit="1" customWidth="1"/>
    <col min="5605" max="5609" width="0" style="105" hidden="1" customWidth="1"/>
    <col min="5610" max="5843" width="9.140625" style="105"/>
    <col min="5844" max="5844" width="41" style="105" customWidth="1"/>
    <col min="5845" max="5851" width="9.140625" style="105" customWidth="1"/>
    <col min="5852" max="5859" width="9.28515625" style="105" bestFit="1" customWidth="1"/>
    <col min="5860" max="5860" width="10.28515625" style="105" bestFit="1" customWidth="1"/>
    <col min="5861" max="5865" width="0" style="105" hidden="1" customWidth="1"/>
    <col min="5866" max="6099" width="9.140625" style="105"/>
    <col min="6100" max="6100" width="41" style="105" customWidth="1"/>
    <col min="6101" max="6107" width="9.140625" style="105" customWidth="1"/>
    <col min="6108" max="6115" width="9.28515625" style="105" bestFit="1" customWidth="1"/>
    <col min="6116" max="6116" width="10.28515625" style="105" bestFit="1" customWidth="1"/>
    <col min="6117" max="6121" width="0" style="105" hidden="1" customWidth="1"/>
    <col min="6122" max="6355" width="9.140625" style="105"/>
    <col min="6356" max="6356" width="41" style="105" customWidth="1"/>
    <col min="6357" max="6363" width="9.140625" style="105" customWidth="1"/>
    <col min="6364" max="6371" width="9.28515625" style="105" bestFit="1" customWidth="1"/>
    <col min="6372" max="6372" width="10.28515625" style="105" bestFit="1" customWidth="1"/>
    <col min="6373" max="6377" width="0" style="105" hidden="1" customWidth="1"/>
    <col min="6378" max="6611" width="9.140625" style="105"/>
    <col min="6612" max="6612" width="41" style="105" customWidth="1"/>
    <col min="6613" max="6619" width="9.140625" style="105" customWidth="1"/>
    <col min="6620" max="6627" width="9.28515625" style="105" bestFit="1" customWidth="1"/>
    <col min="6628" max="6628" width="10.28515625" style="105" bestFit="1" customWidth="1"/>
    <col min="6629" max="6633" width="0" style="105" hidden="1" customWidth="1"/>
    <col min="6634" max="6867" width="9.140625" style="105"/>
    <col min="6868" max="6868" width="41" style="105" customWidth="1"/>
    <col min="6869" max="6875" width="9.140625" style="105" customWidth="1"/>
    <col min="6876" max="6883" width="9.28515625" style="105" bestFit="1" customWidth="1"/>
    <col min="6884" max="6884" width="10.28515625" style="105" bestFit="1" customWidth="1"/>
    <col min="6885" max="6889" width="0" style="105" hidden="1" customWidth="1"/>
    <col min="6890" max="7123" width="9.140625" style="105"/>
    <col min="7124" max="7124" width="41" style="105" customWidth="1"/>
    <col min="7125" max="7131" width="9.140625" style="105" customWidth="1"/>
    <col min="7132" max="7139" width="9.28515625" style="105" bestFit="1" customWidth="1"/>
    <col min="7140" max="7140" width="10.28515625" style="105" bestFit="1" customWidth="1"/>
    <col min="7141" max="7145" width="0" style="105" hidden="1" customWidth="1"/>
    <col min="7146" max="7379" width="9.140625" style="105"/>
    <col min="7380" max="7380" width="41" style="105" customWidth="1"/>
    <col min="7381" max="7387" width="9.140625" style="105" customWidth="1"/>
    <col min="7388" max="7395" width="9.28515625" style="105" bestFit="1" customWidth="1"/>
    <col min="7396" max="7396" width="10.28515625" style="105" bestFit="1" customWidth="1"/>
    <col min="7397" max="7401" width="0" style="105" hidden="1" customWidth="1"/>
    <col min="7402" max="7635" width="9.140625" style="105"/>
    <col min="7636" max="7636" width="41" style="105" customWidth="1"/>
    <col min="7637" max="7643" width="9.140625" style="105" customWidth="1"/>
    <col min="7644" max="7651" width="9.28515625" style="105" bestFit="1" customWidth="1"/>
    <col min="7652" max="7652" width="10.28515625" style="105" bestFit="1" customWidth="1"/>
    <col min="7653" max="7657" width="0" style="105" hidden="1" customWidth="1"/>
    <col min="7658" max="7891" width="9.140625" style="105"/>
    <col min="7892" max="7892" width="41" style="105" customWidth="1"/>
    <col min="7893" max="7899" width="9.140625" style="105" customWidth="1"/>
    <col min="7900" max="7907" width="9.28515625" style="105" bestFit="1" customWidth="1"/>
    <col min="7908" max="7908" width="10.28515625" style="105" bestFit="1" customWidth="1"/>
    <col min="7909" max="7913" width="0" style="105" hidden="1" customWidth="1"/>
    <col min="7914" max="8147" width="9.140625" style="105"/>
    <col min="8148" max="8148" width="41" style="105" customWidth="1"/>
    <col min="8149" max="8155" width="9.140625" style="105" customWidth="1"/>
    <col min="8156" max="8163" width="9.28515625" style="105" bestFit="1" customWidth="1"/>
    <col min="8164" max="8164" width="10.28515625" style="105" bestFit="1" customWidth="1"/>
    <col min="8165" max="8169" width="0" style="105" hidden="1" customWidth="1"/>
    <col min="8170" max="8403" width="9.140625" style="105"/>
    <col min="8404" max="8404" width="41" style="105" customWidth="1"/>
    <col min="8405" max="8411" width="9.140625" style="105" customWidth="1"/>
    <col min="8412" max="8419" width="9.28515625" style="105" bestFit="1" customWidth="1"/>
    <col min="8420" max="8420" width="10.28515625" style="105" bestFit="1" customWidth="1"/>
    <col min="8421" max="8425" width="0" style="105" hidden="1" customWidth="1"/>
    <col min="8426" max="8659" width="9.140625" style="105"/>
    <col min="8660" max="8660" width="41" style="105" customWidth="1"/>
    <col min="8661" max="8667" width="9.140625" style="105" customWidth="1"/>
    <col min="8668" max="8675" width="9.28515625" style="105" bestFit="1" customWidth="1"/>
    <col min="8676" max="8676" width="10.28515625" style="105" bestFit="1" customWidth="1"/>
    <col min="8677" max="8681" width="0" style="105" hidden="1" customWidth="1"/>
    <col min="8682" max="8915" width="9.140625" style="105"/>
    <col min="8916" max="8916" width="41" style="105" customWidth="1"/>
    <col min="8917" max="8923" width="9.140625" style="105" customWidth="1"/>
    <col min="8924" max="8931" width="9.28515625" style="105" bestFit="1" customWidth="1"/>
    <col min="8932" max="8932" width="10.28515625" style="105" bestFit="1" customWidth="1"/>
    <col min="8933" max="8937" width="0" style="105" hidden="1" customWidth="1"/>
    <col min="8938" max="9171" width="9.140625" style="105"/>
    <col min="9172" max="9172" width="41" style="105" customWidth="1"/>
    <col min="9173" max="9179" width="9.140625" style="105" customWidth="1"/>
    <col min="9180" max="9187" width="9.28515625" style="105" bestFit="1" customWidth="1"/>
    <col min="9188" max="9188" width="10.28515625" style="105" bestFit="1" customWidth="1"/>
    <col min="9189" max="9193" width="0" style="105" hidden="1" customWidth="1"/>
    <col min="9194" max="9427" width="9.140625" style="105"/>
    <col min="9428" max="9428" width="41" style="105" customWidth="1"/>
    <col min="9429" max="9435" width="9.140625" style="105" customWidth="1"/>
    <col min="9436" max="9443" width="9.28515625" style="105" bestFit="1" customWidth="1"/>
    <col min="9444" max="9444" width="10.28515625" style="105" bestFit="1" customWidth="1"/>
    <col min="9445" max="9449" width="0" style="105" hidden="1" customWidth="1"/>
    <col min="9450" max="9683" width="9.140625" style="105"/>
    <col min="9684" max="9684" width="41" style="105" customWidth="1"/>
    <col min="9685" max="9691" width="9.140625" style="105" customWidth="1"/>
    <col min="9692" max="9699" width="9.28515625" style="105" bestFit="1" customWidth="1"/>
    <col min="9700" max="9700" width="10.28515625" style="105" bestFit="1" customWidth="1"/>
    <col min="9701" max="9705" width="0" style="105" hidden="1" customWidth="1"/>
    <col min="9706" max="9939" width="9.140625" style="105"/>
    <col min="9940" max="9940" width="41" style="105" customWidth="1"/>
    <col min="9941" max="9947" width="9.140625" style="105" customWidth="1"/>
    <col min="9948" max="9955" width="9.28515625" style="105" bestFit="1" customWidth="1"/>
    <col min="9956" max="9956" width="10.28515625" style="105" bestFit="1" customWidth="1"/>
    <col min="9957" max="9961" width="0" style="105" hidden="1" customWidth="1"/>
    <col min="9962" max="10195" width="9.140625" style="105"/>
    <col min="10196" max="10196" width="41" style="105" customWidth="1"/>
    <col min="10197" max="10203" width="9.140625" style="105" customWidth="1"/>
    <col min="10204" max="10211" width="9.28515625" style="105" bestFit="1" customWidth="1"/>
    <col min="10212" max="10212" width="10.28515625" style="105" bestFit="1" customWidth="1"/>
    <col min="10213" max="10217" width="0" style="105" hidden="1" customWidth="1"/>
    <col min="10218" max="10451" width="9.140625" style="105"/>
    <col min="10452" max="10452" width="41" style="105" customWidth="1"/>
    <col min="10453" max="10459" width="9.140625" style="105" customWidth="1"/>
    <col min="10460" max="10467" width="9.28515625" style="105" bestFit="1" customWidth="1"/>
    <col min="10468" max="10468" width="10.28515625" style="105" bestFit="1" customWidth="1"/>
    <col min="10469" max="10473" width="0" style="105" hidden="1" customWidth="1"/>
    <col min="10474" max="10707" width="9.140625" style="105"/>
    <col min="10708" max="10708" width="41" style="105" customWidth="1"/>
    <col min="10709" max="10715" width="9.140625" style="105" customWidth="1"/>
    <col min="10716" max="10723" width="9.28515625" style="105" bestFit="1" customWidth="1"/>
    <col min="10724" max="10724" width="10.28515625" style="105" bestFit="1" customWidth="1"/>
    <col min="10725" max="10729" width="0" style="105" hidden="1" customWidth="1"/>
    <col min="10730" max="10963" width="9.140625" style="105"/>
    <col min="10964" max="10964" width="41" style="105" customWidth="1"/>
    <col min="10965" max="10971" width="9.140625" style="105" customWidth="1"/>
    <col min="10972" max="10979" width="9.28515625" style="105" bestFit="1" customWidth="1"/>
    <col min="10980" max="10980" width="10.28515625" style="105" bestFit="1" customWidth="1"/>
    <col min="10981" max="10985" width="0" style="105" hidden="1" customWidth="1"/>
    <col min="10986" max="11219" width="9.140625" style="105"/>
    <col min="11220" max="11220" width="41" style="105" customWidth="1"/>
    <col min="11221" max="11227" width="9.140625" style="105" customWidth="1"/>
    <col min="11228" max="11235" width="9.28515625" style="105" bestFit="1" customWidth="1"/>
    <col min="11236" max="11236" width="10.28515625" style="105" bestFit="1" customWidth="1"/>
    <col min="11237" max="11241" width="0" style="105" hidden="1" customWidth="1"/>
    <col min="11242" max="11475" width="9.140625" style="105"/>
    <col min="11476" max="11476" width="41" style="105" customWidth="1"/>
    <col min="11477" max="11483" width="9.140625" style="105" customWidth="1"/>
    <col min="11484" max="11491" width="9.28515625" style="105" bestFit="1" customWidth="1"/>
    <col min="11492" max="11492" width="10.28515625" style="105" bestFit="1" customWidth="1"/>
    <col min="11493" max="11497" width="0" style="105" hidden="1" customWidth="1"/>
    <col min="11498" max="11731" width="9.140625" style="105"/>
    <col min="11732" max="11732" width="41" style="105" customWidth="1"/>
    <col min="11733" max="11739" width="9.140625" style="105" customWidth="1"/>
    <col min="11740" max="11747" width="9.28515625" style="105" bestFit="1" customWidth="1"/>
    <col min="11748" max="11748" width="10.28515625" style="105" bestFit="1" customWidth="1"/>
    <col min="11749" max="11753" width="0" style="105" hidden="1" customWidth="1"/>
    <col min="11754" max="11987" width="9.140625" style="105"/>
    <col min="11988" max="11988" width="41" style="105" customWidth="1"/>
    <col min="11989" max="11995" width="9.140625" style="105" customWidth="1"/>
    <col min="11996" max="12003" width="9.28515625" style="105" bestFit="1" customWidth="1"/>
    <col min="12004" max="12004" width="10.28515625" style="105" bestFit="1" customWidth="1"/>
    <col min="12005" max="12009" width="0" style="105" hidden="1" customWidth="1"/>
    <col min="12010" max="12243" width="9.140625" style="105"/>
    <col min="12244" max="12244" width="41" style="105" customWidth="1"/>
    <col min="12245" max="12251" width="9.140625" style="105" customWidth="1"/>
    <col min="12252" max="12259" width="9.28515625" style="105" bestFit="1" customWidth="1"/>
    <col min="12260" max="12260" width="10.28515625" style="105" bestFit="1" customWidth="1"/>
    <col min="12261" max="12265" width="0" style="105" hidden="1" customWidth="1"/>
    <col min="12266" max="12499" width="9.140625" style="105"/>
    <col min="12500" max="12500" width="41" style="105" customWidth="1"/>
    <col min="12501" max="12507" width="9.140625" style="105" customWidth="1"/>
    <col min="12508" max="12515" width="9.28515625" style="105" bestFit="1" customWidth="1"/>
    <col min="12516" max="12516" width="10.28515625" style="105" bestFit="1" customWidth="1"/>
    <col min="12517" max="12521" width="0" style="105" hidden="1" customWidth="1"/>
    <col min="12522" max="12755" width="9.140625" style="105"/>
    <col min="12756" max="12756" width="41" style="105" customWidth="1"/>
    <col min="12757" max="12763" width="9.140625" style="105" customWidth="1"/>
    <col min="12764" max="12771" width="9.28515625" style="105" bestFit="1" customWidth="1"/>
    <col min="12772" max="12772" width="10.28515625" style="105" bestFit="1" customWidth="1"/>
    <col min="12773" max="12777" width="0" style="105" hidden="1" customWidth="1"/>
    <col min="12778" max="13011" width="9.140625" style="105"/>
    <col min="13012" max="13012" width="41" style="105" customWidth="1"/>
    <col min="13013" max="13019" width="9.140625" style="105" customWidth="1"/>
    <col min="13020" max="13027" width="9.28515625" style="105" bestFit="1" customWidth="1"/>
    <col min="13028" max="13028" width="10.28515625" style="105" bestFit="1" customWidth="1"/>
    <col min="13029" max="13033" width="0" style="105" hidden="1" customWidth="1"/>
    <col min="13034" max="13267" width="9.140625" style="105"/>
    <col min="13268" max="13268" width="41" style="105" customWidth="1"/>
    <col min="13269" max="13275" width="9.140625" style="105" customWidth="1"/>
    <col min="13276" max="13283" width="9.28515625" style="105" bestFit="1" customWidth="1"/>
    <col min="13284" max="13284" width="10.28515625" style="105" bestFit="1" customWidth="1"/>
    <col min="13285" max="13289" width="0" style="105" hidden="1" customWidth="1"/>
    <col min="13290" max="13523" width="9.140625" style="105"/>
    <col min="13524" max="13524" width="41" style="105" customWidth="1"/>
    <col min="13525" max="13531" width="9.140625" style="105" customWidth="1"/>
    <col min="13532" max="13539" width="9.28515625" style="105" bestFit="1" customWidth="1"/>
    <col min="13540" max="13540" width="10.28515625" style="105" bestFit="1" customWidth="1"/>
    <col min="13541" max="13545" width="0" style="105" hidden="1" customWidth="1"/>
    <col min="13546" max="13779" width="9.140625" style="105"/>
    <col min="13780" max="13780" width="41" style="105" customWidth="1"/>
    <col min="13781" max="13787" width="9.140625" style="105" customWidth="1"/>
    <col min="13788" max="13795" width="9.28515625" style="105" bestFit="1" customWidth="1"/>
    <col min="13796" max="13796" width="10.28515625" style="105" bestFit="1" customWidth="1"/>
    <col min="13797" max="13801" width="0" style="105" hidden="1" customWidth="1"/>
    <col min="13802" max="14035" width="9.140625" style="105"/>
    <col min="14036" max="14036" width="41" style="105" customWidth="1"/>
    <col min="14037" max="14043" width="9.140625" style="105" customWidth="1"/>
    <col min="14044" max="14051" width="9.28515625" style="105" bestFit="1" customWidth="1"/>
    <col min="14052" max="14052" width="10.28515625" style="105" bestFit="1" customWidth="1"/>
    <col min="14053" max="14057" width="0" style="105" hidden="1" customWidth="1"/>
    <col min="14058" max="14291" width="9.140625" style="105"/>
    <col min="14292" max="14292" width="41" style="105" customWidth="1"/>
    <col min="14293" max="14299" width="9.140625" style="105" customWidth="1"/>
    <col min="14300" max="14307" width="9.28515625" style="105" bestFit="1" customWidth="1"/>
    <col min="14308" max="14308" width="10.28515625" style="105" bestFit="1" customWidth="1"/>
    <col min="14309" max="14313" width="0" style="105" hidden="1" customWidth="1"/>
    <col min="14314" max="14547" width="9.140625" style="105"/>
    <col min="14548" max="14548" width="41" style="105" customWidth="1"/>
    <col min="14549" max="14555" width="9.140625" style="105" customWidth="1"/>
    <col min="14556" max="14563" width="9.28515625" style="105" bestFit="1" customWidth="1"/>
    <col min="14564" max="14564" width="10.28515625" style="105" bestFit="1" customWidth="1"/>
    <col min="14565" max="14569" width="0" style="105" hidden="1" customWidth="1"/>
    <col min="14570" max="14803" width="9.140625" style="105"/>
    <col min="14804" max="14804" width="41" style="105" customWidth="1"/>
    <col min="14805" max="14811" width="9.140625" style="105" customWidth="1"/>
    <col min="14812" max="14819" width="9.28515625" style="105" bestFit="1" customWidth="1"/>
    <col min="14820" max="14820" width="10.28515625" style="105" bestFit="1" customWidth="1"/>
    <col min="14821" max="14825" width="0" style="105" hidden="1" customWidth="1"/>
    <col min="14826" max="15059" width="9.140625" style="105"/>
    <col min="15060" max="15060" width="41" style="105" customWidth="1"/>
    <col min="15061" max="15067" width="9.140625" style="105" customWidth="1"/>
    <col min="15068" max="15075" width="9.28515625" style="105" bestFit="1" customWidth="1"/>
    <col min="15076" max="15076" width="10.28515625" style="105" bestFit="1" customWidth="1"/>
    <col min="15077" max="15081" width="0" style="105" hidden="1" customWidth="1"/>
    <col min="15082" max="15315" width="9.140625" style="105"/>
    <col min="15316" max="15316" width="41" style="105" customWidth="1"/>
    <col min="15317" max="15323" width="9.140625" style="105" customWidth="1"/>
    <col min="15324" max="15331" width="9.28515625" style="105" bestFit="1" customWidth="1"/>
    <col min="15332" max="15332" width="10.28515625" style="105" bestFit="1" customWidth="1"/>
    <col min="15333" max="15337" width="0" style="105" hidden="1" customWidth="1"/>
    <col min="15338" max="15571" width="9.140625" style="105"/>
    <col min="15572" max="15572" width="41" style="105" customWidth="1"/>
    <col min="15573" max="15579" width="9.140625" style="105" customWidth="1"/>
    <col min="15580" max="15587" width="9.28515625" style="105" bestFit="1" customWidth="1"/>
    <col min="15588" max="15588" width="10.28515625" style="105" bestFit="1" customWidth="1"/>
    <col min="15589" max="15593" width="0" style="105" hidden="1" customWidth="1"/>
    <col min="15594" max="15827" width="9.140625" style="105"/>
    <col min="15828" max="15828" width="41" style="105" customWidth="1"/>
    <col min="15829" max="15835" width="9.140625" style="105" customWidth="1"/>
    <col min="15836" max="15843" width="9.28515625" style="105" bestFit="1" customWidth="1"/>
    <col min="15844" max="15844" width="10.28515625" style="105" bestFit="1" customWidth="1"/>
    <col min="15845" max="15849" width="0" style="105" hidden="1" customWidth="1"/>
    <col min="15850" max="16083" width="9.140625" style="105"/>
    <col min="16084" max="16084" width="41" style="105" customWidth="1"/>
    <col min="16085" max="16091" width="9.140625" style="105" customWidth="1"/>
    <col min="16092" max="16099" width="9.28515625" style="105" bestFit="1" customWidth="1"/>
    <col min="16100" max="16100" width="10.28515625" style="105" bestFit="1" customWidth="1"/>
    <col min="16101" max="16105" width="0" style="105" hidden="1" customWidth="1"/>
    <col min="16106" max="16384" width="9.140625" style="105"/>
  </cols>
  <sheetData>
    <row r="1" spans="1:19" ht="15.75" x14ac:dyDescent="0.2">
      <c r="Q1" s="206" t="s">
        <v>160</v>
      </c>
      <c r="R1" s="206"/>
      <c r="S1" s="89"/>
    </row>
    <row r="2" spans="1:19" ht="15.75" x14ac:dyDescent="0.2">
      <c r="A2" s="207" t="s">
        <v>161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</row>
    <row r="3" spans="1:19" ht="16.5" thickBot="1" x14ac:dyDescent="0.3">
      <c r="A3" s="106"/>
      <c r="B3" s="208" t="s">
        <v>162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S3" s="89"/>
    </row>
    <row r="4" spans="1:19" ht="15" customHeight="1" x14ac:dyDescent="0.2">
      <c r="A4" s="209" t="s">
        <v>163</v>
      </c>
      <c r="B4" s="212" t="s">
        <v>164</v>
      </c>
      <c r="C4" s="212"/>
      <c r="D4" s="212"/>
      <c r="E4" s="212" t="s">
        <v>165</v>
      </c>
      <c r="F4" s="212"/>
      <c r="G4" s="212"/>
      <c r="H4" s="212"/>
      <c r="I4" s="212"/>
      <c r="J4" s="214" t="s">
        <v>46</v>
      </c>
      <c r="K4" s="214"/>
      <c r="L4" s="214"/>
      <c r="M4" s="214"/>
      <c r="N4" s="214"/>
      <c r="O4" s="214"/>
      <c r="P4" s="214"/>
      <c r="Q4" s="214"/>
      <c r="R4" s="214"/>
      <c r="S4" s="215"/>
    </row>
    <row r="5" spans="1:19" ht="15" customHeight="1" x14ac:dyDescent="0.2">
      <c r="A5" s="210"/>
      <c r="B5" s="213"/>
      <c r="C5" s="213"/>
      <c r="D5" s="213"/>
      <c r="E5" s="213"/>
      <c r="F5" s="213"/>
      <c r="G5" s="213"/>
      <c r="H5" s="213"/>
      <c r="I5" s="213"/>
      <c r="J5" s="216"/>
      <c r="K5" s="216"/>
      <c r="L5" s="216"/>
      <c r="M5" s="216"/>
      <c r="N5" s="216"/>
      <c r="O5" s="216"/>
      <c r="P5" s="216"/>
      <c r="Q5" s="216"/>
      <c r="R5" s="216"/>
      <c r="S5" s="217"/>
    </row>
    <row r="6" spans="1:19" ht="15" customHeight="1" x14ac:dyDescent="0.2">
      <c r="A6" s="210"/>
      <c r="B6" s="213"/>
      <c r="C6" s="213"/>
      <c r="D6" s="213"/>
      <c r="E6" s="213"/>
      <c r="F6" s="213"/>
      <c r="G6" s="213"/>
      <c r="H6" s="213"/>
      <c r="I6" s="213"/>
      <c r="J6" s="216"/>
      <c r="K6" s="216"/>
      <c r="L6" s="216"/>
      <c r="M6" s="216"/>
      <c r="N6" s="216"/>
      <c r="O6" s="216"/>
      <c r="P6" s="216"/>
      <c r="Q6" s="216"/>
      <c r="R6" s="216"/>
      <c r="S6" s="217"/>
    </row>
    <row r="7" spans="1:19" ht="8.25" customHeight="1" x14ac:dyDescent="0.2">
      <c r="A7" s="210"/>
      <c r="B7" s="213"/>
      <c r="C7" s="213"/>
      <c r="D7" s="213"/>
      <c r="E7" s="213"/>
      <c r="F7" s="213"/>
      <c r="G7" s="213"/>
      <c r="H7" s="213"/>
      <c r="I7" s="213"/>
      <c r="J7" s="216"/>
      <c r="K7" s="216"/>
      <c r="L7" s="216"/>
      <c r="M7" s="216"/>
      <c r="N7" s="216"/>
      <c r="O7" s="216"/>
      <c r="P7" s="216"/>
      <c r="Q7" s="216"/>
      <c r="R7" s="216"/>
      <c r="S7" s="217"/>
    </row>
    <row r="8" spans="1:19" ht="48" customHeight="1" x14ac:dyDescent="0.2">
      <c r="A8" s="210"/>
      <c r="B8" s="204" t="s">
        <v>166</v>
      </c>
      <c r="C8" s="204" t="s">
        <v>167</v>
      </c>
      <c r="D8" s="204" t="s">
        <v>168</v>
      </c>
      <c r="E8" s="218" t="s">
        <v>169</v>
      </c>
      <c r="F8" s="204" t="s">
        <v>170</v>
      </c>
      <c r="G8" s="204" t="s">
        <v>171</v>
      </c>
      <c r="H8" s="220" t="s">
        <v>136</v>
      </c>
      <c r="I8" s="204" t="s">
        <v>168</v>
      </c>
      <c r="J8" s="204" t="s">
        <v>172</v>
      </c>
      <c r="K8" s="204" t="s">
        <v>173</v>
      </c>
      <c r="L8" s="204" t="s">
        <v>174</v>
      </c>
      <c r="M8" s="213" t="s">
        <v>175</v>
      </c>
      <c r="N8" s="213"/>
      <c r="O8" s="213"/>
      <c r="P8" s="204" t="s">
        <v>176</v>
      </c>
      <c r="Q8" s="204" t="s">
        <v>177</v>
      </c>
      <c r="R8" s="224" t="s">
        <v>178</v>
      </c>
      <c r="S8" s="222" t="s">
        <v>168</v>
      </c>
    </row>
    <row r="9" spans="1:19" ht="126.75" customHeight="1" thickBot="1" x14ac:dyDescent="0.25">
      <c r="A9" s="211"/>
      <c r="B9" s="205"/>
      <c r="C9" s="205"/>
      <c r="D9" s="205"/>
      <c r="E9" s="219"/>
      <c r="F9" s="205"/>
      <c r="G9" s="205"/>
      <c r="H9" s="221"/>
      <c r="I9" s="205"/>
      <c r="J9" s="205"/>
      <c r="K9" s="205"/>
      <c r="L9" s="205"/>
      <c r="M9" s="128" t="s">
        <v>179</v>
      </c>
      <c r="N9" s="128" t="s">
        <v>180</v>
      </c>
      <c r="O9" s="128" t="s">
        <v>181</v>
      </c>
      <c r="P9" s="205"/>
      <c r="Q9" s="205"/>
      <c r="R9" s="225"/>
      <c r="S9" s="223"/>
    </row>
    <row r="10" spans="1:19" ht="48" customHeight="1" x14ac:dyDescent="0.2">
      <c r="A10" s="109" t="s">
        <v>49</v>
      </c>
      <c r="B10" s="110">
        <v>574</v>
      </c>
      <c r="C10" s="110">
        <v>376</v>
      </c>
      <c r="D10" s="110">
        <f>B10+C10</f>
        <v>950</v>
      </c>
      <c r="E10" s="110">
        <v>8</v>
      </c>
      <c r="F10" s="110">
        <v>0</v>
      </c>
      <c r="G10" s="110">
        <v>968</v>
      </c>
      <c r="H10" s="89">
        <v>223</v>
      </c>
      <c r="I10" s="110">
        <f>E10+F10+G10</f>
        <v>976</v>
      </c>
      <c r="J10" s="110">
        <v>1580</v>
      </c>
      <c r="K10" s="110">
        <v>287</v>
      </c>
      <c r="L10" s="110">
        <v>1669</v>
      </c>
      <c r="M10" s="110">
        <v>0</v>
      </c>
      <c r="N10" s="110">
        <v>0</v>
      </c>
      <c r="O10" s="110">
        <v>0</v>
      </c>
      <c r="P10" s="110">
        <v>730</v>
      </c>
      <c r="Q10" s="110">
        <v>0</v>
      </c>
      <c r="R10" s="111">
        <v>2634</v>
      </c>
      <c r="S10" s="112">
        <f>R10+Q10+P10+O10+L10+K10+J10</f>
        <v>6900</v>
      </c>
    </row>
    <row r="11" spans="1:19" ht="48" customHeight="1" x14ac:dyDescent="0.2">
      <c r="A11" s="113" t="s">
        <v>6</v>
      </c>
      <c r="B11" s="108">
        <v>11577</v>
      </c>
      <c r="C11" s="108">
        <v>1184</v>
      </c>
      <c r="D11" s="110">
        <f t="shared" ref="D11:D55" si="0">B11+C11</f>
        <v>12761</v>
      </c>
      <c r="E11" s="108">
        <v>123</v>
      </c>
      <c r="F11" s="108">
        <v>194</v>
      </c>
      <c r="G11" s="108">
        <v>12734</v>
      </c>
      <c r="H11" s="114">
        <v>2929</v>
      </c>
      <c r="I11" s="110">
        <f t="shared" ref="I11:I56" si="1">E11+F11+G11</f>
        <v>13051</v>
      </c>
      <c r="J11" s="108">
        <v>11048</v>
      </c>
      <c r="K11" s="108">
        <v>3007</v>
      </c>
      <c r="L11" s="108">
        <v>7065</v>
      </c>
      <c r="M11" s="108">
        <v>0</v>
      </c>
      <c r="N11" s="108">
        <v>1545</v>
      </c>
      <c r="O11" s="108">
        <v>1545</v>
      </c>
      <c r="P11" s="108">
        <v>23792</v>
      </c>
      <c r="Q11" s="108">
        <v>0</v>
      </c>
      <c r="R11" s="115">
        <v>51424</v>
      </c>
      <c r="S11" s="112">
        <f t="shared" ref="S11:S55" si="2">R11+Q11+P11+O11+L11+K11+J11</f>
        <v>97881</v>
      </c>
    </row>
    <row r="12" spans="1:19" ht="48" customHeight="1" x14ac:dyDescent="0.2">
      <c r="A12" s="113" t="s">
        <v>50</v>
      </c>
      <c r="B12" s="108">
        <v>2498</v>
      </c>
      <c r="C12" s="108">
        <v>830</v>
      </c>
      <c r="D12" s="110">
        <f t="shared" si="0"/>
        <v>3328</v>
      </c>
      <c r="E12" s="108">
        <v>16</v>
      </c>
      <c r="F12" s="108">
        <v>0</v>
      </c>
      <c r="G12" s="108">
        <v>3601</v>
      </c>
      <c r="H12" s="114">
        <v>828</v>
      </c>
      <c r="I12" s="110">
        <f t="shared" si="1"/>
        <v>3617</v>
      </c>
      <c r="J12" s="108">
        <v>2925</v>
      </c>
      <c r="K12" s="108">
        <v>848</v>
      </c>
      <c r="L12" s="108">
        <v>7695</v>
      </c>
      <c r="M12" s="108">
        <v>0</v>
      </c>
      <c r="N12" s="108">
        <v>0</v>
      </c>
      <c r="O12" s="108">
        <v>0</v>
      </c>
      <c r="P12" s="108">
        <v>3530</v>
      </c>
      <c r="Q12" s="108">
        <v>0</v>
      </c>
      <c r="R12" s="115">
        <v>11402</v>
      </c>
      <c r="S12" s="112">
        <f t="shared" si="2"/>
        <v>26400</v>
      </c>
    </row>
    <row r="13" spans="1:19" ht="48" customHeight="1" x14ac:dyDescent="0.2">
      <c r="A13" s="113" t="s">
        <v>51</v>
      </c>
      <c r="B13" s="108">
        <v>1085</v>
      </c>
      <c r="C13" s="108">
        <v>430</v>
      </c>
      <c r="D13" s="110">
        <f t="shared" si="0"/>
        <v>1515</v>
      </c>
      <c r="E13" s="108">
        <v>22</v>
      </c>
      <c r="F13" s="108">
        <v>0</v>
      </c>
      <c r="G13" s="108">
        <v>1845</v>
      </c>
      <c r="H13" s="114">
        <v>425</v>
      </c>
      <c r="I13" s="110">
        <f t="shared" si="1"/>
        <v>1867</v>
      </c>
      <c r="J13" s="108">
        <v>9947</v>
      </c>
      <c r="K13" s="108">
        <v>319</v>
      </c>
      <c r="L13" s="108">
        <v>1150</v>
      </c>
      <c r="M13" s="108">
        <v>0</v>
      </c>
      <c r="N13" s="108">
        <v>0</v>
      </c>
      <c r="O13" s="108">
        <v>0</v>
      </c>
      <c r="P13" s="108">
        <v>720</v>
      </c>
      <c r="Q13" s="108">
        <v>0</v>
      </c>
      <c r="R13" s="115">
        <v>1135</v>
      </c>
      <c r="S13" s="112">
        <f t="shared" si="2"/>
        <v>13271</v>
      </c>
    </row>
    <row r="14" spans="1:19" ht="48" customHeight="1" x14ac:dyDescent="0.2">
      <c r="A14" s="113" t="s">
        <v>1</v>
      </c>
      <c r="B14" s="108">
        <v>22939</v>
      </c>
      <c r="C14" s="108">
        <v>2805</v>
      </c>
      <c r="D14" s="110">
        <f t="shared" si="0"/>
        <v>25744</v>
      </c>
      <c r="E14" s="108">
        <v>151</v>
      </c>
      <c r="F14" s="108">
        <v>157</v>
      </c>
      <c r="G14" s="108">
        <v>32261</v>
      </c>
      <c r="H14" s="114">
        <v>7428</v>
      </c>
      <c r="I14" s="110">
        <f t="shared" si="1"/>
        <v>32569</v>
      </c>
      <c r="J14" s="108">
        <v>21178</v>
      </c>
      <c r="K14" s="108">
        <v>6720</v>
      </c>
      <c r="L14" s="108">
        <v>189102</v>
      </c>
      <c r="M14" s="108">
        <v>0</v>
      </c>
      <c r="N14" s="108">
        <v>0</v>
      </c>
      <c r="O14" s="108">
        <v>0</v>
      </c>
      <c r="P14" s="108">
        <v>11722</v>
      </c>
      <c r="Q14" s="108">
        <v>1082</v>
      </c>
      <c r="R14" s="115">
        <v>7000</v>
      </c>
      <c r="S14" s="112">
        <f>R14+Q14+P14+L14+K14+J14</f>
        <v>236804</v>
      </c>
    </row>
    <row r="15" spans="1:19" ht="48" customHeight="1" x14ac:dyDescent="0.2">
      <c r="A15" s="113" t="s">
        <v>52</v>
      </c>
      <c r="B15" s="108">
        <v>2582</v>
      </c>
      <c r="C15" s="108">
        <v>1645</v>
      </c>
      <c r="D15" s="110">
        <f t="shared" si="0"/>
        <v>4227</v>
      </c>
      <c r="E15" s="108">
        <v>35</v>
      </c>
      <c r="F15" s="108">
        <v>0</v>
      </c>
      <c r="G15" s="108">
        <v>4023</v>
      </c>
      <c r="H15" s="114">
        <v>925</v>
      </c>
      <c r="I15" s="110">
        <f t="shared" si="1"/>
        <v>4058</v>
      </c>
      <c r="J15" s="108">
        <v>7435</v>
      </c>
      <c r="K15" s="108">
        <v>1197</v>
      </c>
      <c r="L15" s="108">
        <v>4575</v>
      </c>
      <c r="M15" s="108">
        <v>0</v>
      </c>
      <c r="N15" s="108">
        <v>0</v>
      </c>
      <c r="O15" s="108">
        <v>0</v>
      </c>
      <c r="P15" s="108">
        <v>1400</v>
      </c>
      <c r="Q15" s="108">
        <v>0</v>
      </c>
      <c r="R15" s="115">
        <v>15757</v>
      </c>
      <c r="S15" s="112">
        <f t="shared" si="2"/>
        <v>30364</v>
      </c>
    </row>
    <row r="16" spans="1:19" ht="48" customHeight="1" x14ac:dyDescent="0.2">
      <c r="A16" s="113" t="s">
        <v>53</v>
      </c>
      <c r="B16" s="108">
        <v>8974</v>
      </c>
      <c r="C16" s="108">
        <v>1518</v>
      </c>
      <c r="D16" s="110">
        <f t="shared" si="0"/>
        <v>10492</v>
      </c>
      <c r="E16" s="108">
        <v>36</v>
      </c>
      <c r="F16" s="108">
        <v>22</v>
      </c>
      <c r="G16" s="108">
        <v>9802</v>
      </c>
      <c r="H16" s="114">
        <v>2254</v>
      </c>
      <c r="I16" s="110">
        <f t="shared" si="1"/>
        <v>9860</v>
      </c>
      <c r="J16" s="108">
        <v>4200</v>
      </c>
      <c r="K16" s="108">
        <v>2941</v>
      </c>
      <c r="L16" s="108">
        <v>19488</v>
      </c>
      <c r="M16" s="108">
        <v>16000</v>
      </c>
      <c r="N16" s="108">
        <v>16000</v>
      </c>
      <c r="O16" s="108">
        <v>32000</v>
      </c>
      <c r="P16" s="108">
        <v>5300</v>
      </c>
      <c r="Q16" s="108">
        <v>0</v>
      </c>
      <c r="R16" s="115">
        <v>4011</v>
      </c>
      <c r="S16" s="112">
        <f t="shared" si="2"/>
        <v>67940</v>
      </c>
    </row>
    <row r="17" spans="1:19" ht="48" customHeight="1" x14ac:dyDescent="0.2">
      <c r="A17" s="113" t="s">
        <v>54</v>
      </c>
      <c r="B17" s="108">
        <v>3343</v>
      </c>
      <c r="C17" s="108">
        <v>1542</v>
      </c>
      <c r="D17" s="110">
        <f t="shared" si="0"/>
        <v>4885</v>
      </c>
      <c r="E17" s="108">
        <v>47</v>
      </c>
      <c r="F17" s="108">
        <v>53</v>
      </c>
      <c r="G17" s="108">
        <v>4639</v>
      </c>
      <c r="H17" s="114">
        <v>1068</v>
      </c>
      <c r="I17" s="110">
        <f t="shared" si="1"/>
        <v>4739</v>
      </c>
      <c r="J17" s="108">
        <v>11000</v>
      </c>
      <c r="K17" s="108">
        <v>1366</v>
      </c>
      <c r="L17" s="108">
        <v>9078</v>
      </c>
      <c r="M17" s="108">
        <v>0</v>
      </c>
      <c r="N17" s="108">
        <v>0</v>
      </c>
      <c r="O17" s="108">
        <v>0</v>
      </c>
      <c r="P17" s="108">
        <v>1562</v>
      </c>
      <c r="Q17" s="108">
        <v>0</v>
      </c>
      <c r="R17" s="115">
        <v>5777</v>
      </c>
      <c r="S17" s="112">
        <f t="shared" si="2"/>
        <v>28783</v>
      </c>
    </row>
    <row r="18" spans="1:19" ht="48" customHeight="1" x14ac:dyDescent="0.2">
      <c r="A18" s="113" t="s">
        <v>55</v>
      </c>
      <c r="B18" s="108">
        <v>816</v>
      </c>
      <c r="C18" s="108">
        <v>200</v>
      </c>
      <c r="D18" s="110">
        <f t="shared" si="0"/>
        <v>1016</v>
      </c>
      <c r="E18" s="108">
        <v>12</v>
      </c>
      <c r="F18" s="108">
        <v>0</v>
      </c>
      <c r="G18" s="108">
        <v>1597</v>
      </c>
      <c r="H18" s="114">
        <v>367</v>
      </c>
      <c r="I18" s="110">
        <f t="shared" si="1"/>
        <v>1609</v>
      </c>
      <c r="J18" s="108">
        <v>2500</v>
      </c>
      <c r="K18" s="108">
        <v>600</v>
      </c>
      <c r="L18" s="108">
        <v>1000</v>
      </c>
      <c r="M18" s="108">
        <v>0</v>
      </c>
      <c r="N18" s="108">
        <v>0</v>
      </c>
      <c r="O18" s="108">
        <v>0</v>
      </c>
      <c r="P18" s="108">
        <v>800</v>
      </c>
      <c r="Q18" s="108">
        <v>0</v>
      </c>
      <c r="R18" s="115">
        <v>7341</v>
      </c>
      <c r="S18" s="112">
        <f t="shared" si="2"/>
        <v>12241</v>
      </c>
    </row>
    <row r="19" spans="1:19" ht="48" customHeight="1" x14ac:dyDescent="0.2">
      <c r="A19" s="113" t="s">
        <v>56</v>
      </c>
      <c r="B19" s="108">
        <v>1526</v>
      </c>
      <c r="C19" s="108">
        <v>460</v>
      </c>
      <c r="D19" s="110">
        <f t="shared" si="0"/>
        <v>1986</v>
      </c>
      <c r="E19" s="108">
        <v>26</v>
      </c>
      <c r="F19" s="108">
        <v>0</v>
      </c>
      <c r="G19" s="108">
        <v>2446</v>
      </c>
      <c r="H19" s="114">
        <v>563</v>
      </c>
      <c r="I19" s="110">
        <f t="shared" si="1"/>
        <v>2472</v>
      </c>
      <c r="J19" s="108">
        <v>3000</v>
      </c>
      <c r="K19" s="108">
        <v>448</v>
      </c>
      <c r="L19" s="108">
        <v>10376</v>
      </c>
      <c r="M19" s="108">
        <v>0</v>
      </c>
      <c r="N19" s="108">
        <v>0</v>
      </c>
      <c r="O19" s="108">
        <v>0</v>
      </c>
      <c r="P19" s="108">
        <v>0</v>
      </c>
      <c r="Q19" s="108">
        <v>0</v>
      </c>
      <c r="R19" s="115">
        <v>2780</v>
      </c>
      <c r="S19" s="112">
        <f t="shared" si="2"/>
        <v>16604</v>
      </c>
    </row>
    <row r="20" spans="1:19" ht="48" customHeight="1" x14ac:dyDescent="0.2">
      <c r="A20" s="113" t="s">
        <v>57</v>
      </c>
      <c r="B20" s="108">
        <v>800</v>
      </c>
      <c r="C20" s="108">
        <v>400</v>
      </c>
      <c r="D20" s="110">
        <f t="shared" si="0"/>
        <v>1200</v>
      </c>
      <c r="E20" s="108">
        <v>25</v>
      </c>
      <c r="F20" s="108">
        <v>0</v>
      </c>
      <c r="G20" s="108">
        <v>1575</v>
      </c>
      <c r="H20" s="114">
        <v>362</v>
      </c>
      <c r="I20" s="110">
        <f t="shared" si="1"/>
        <v>1600</v>
      </c>
      <c r="J20" s="108">
        <v>990</v>
      </c>
      <c r="K20" s="108">
        <v>485</v>
      </c>
      <c r="L20" s="108">
        <v>6940</v>
      </c>
      <c r="M20" s="108">
        <v>0</v>
      </c>
      <c r="N20" s="108">
        <v>0</v>
      </c>
      <c r="O20" s="108">
        <v>0</v>
      </c>
      <c r="P20" s="108">
        <v>1975</v>
      </c>
      <c r="Q20" s="108">
        <v>0</v>
      </c>
      <c r="R20" s="115">
        <v>280</v>
      </c>
      <c r="S20" s="112">
        <f t="shared" si="2"/>
        <v>10670</v>
      </c>
    </row>
    <row r="21" spans="1:19" ht="48" customHeight="1" x14ac:dyDescent="0.2">
      <c r="A21" s="113" t="s">
        <v>58</v>
      </c>
      <c r="B21" s="108">
        <v>4251</v>
      </c>
      <c r="C21" s="108">
        <v>1141</v>
      </c>
      <c r="D21" s="110">
        <f t="shared" si="0"/>
        <v>5392</v>
      </c>
      <c r="E21" s="108">
        <v>24</v>
      </c>
      <c r="F21" s="108">
        <v>0</v>
      </c>
      <c r="G21" s="108">
        <v>4035</v>
      </c>
      <c r="H21" s="114">
        <v>1388</v>
      </c>
      <c r="I21" s="110">
        <f t="shared" si="1"/>
        <v>4059</v>
      </c>
      <c r="J21" s="108">
        <v>1987</v>
      </c>
      <c r="K21" s="108">
        <v>1100</v>
      </c>
      <c r="L21" s="108">
        <v>4922</v>
      </c>
      <c r="M21" s="108">
        <v>0</v>
      </c>
      <c r="N21" s="108">
        <v>0</v>
      </c>
      <c r="O21" s="108">
        <v>0</v>
      </c>
      <c r="P21" s="108">
        <v>8000</v>
      </c>
      <c r="Q21" s="108">
        <v>0</v>
      </c>
      <c r="R21" s="115">
        <v>27343</v>
      </c>
      <c r="S21" s="112">
        <f t="shared" si="2"/>
        <v>43352</v>
      </c>
    </row>
    <row r="22" spans="1:19" ht="48" customHeight="1" x14ac:dyDescent="0.2">
      <c r="A22" s="113" t="s">
        <v>59</v>
      </c>
      <c r="B22" s="108">
        <v>1574</v>
      </c>
      <c r="C22" s="108">
        <v>1514</v>
      </c>
      <c r="D22" s="110">
        <f t="shared" si="0"/>
        <v>3088</v>
      </c>
      <c r="E22" s="108">
        <v>18</v>
      </c>
      <c r="F22" s="108">
        <v>0</v>
      </c>
      <c r="G22" s="108">
        <v>2946</v>
      </c>
      <c r="H22" s="114">
        <v>678</v>
      </c>
      <c r="I22" s="110">
        <f t="shared" si="1"/>
        <v>2964</v>
      </c>
      <c r="J22" s="108">
        <v>175</v>
      </c>
      <c r="K22" s="108">
        <v>750</v>
      </c>
      <c r="L22" s="108">
        <v>16900</v>
      </c>
      <c r="M22" s="108">
        <v>0</v>
      </c>
      <c r="N22" s="108">
        <v>0</v>
      </c>
      <c r="O22" s="108">
        <v>0</v>
      </c>
      <c r="P22" s="108">
        <v>1945</v>
      </c>
      <c r="Q22" s="108">
        <v>0</v>
      </c>
      <c r="R22" s="115">
        <v>200</v>
      </c>
      <c r="S22" s="112">
        <f t="shared" si="2"/>
        <v>19970</v>
      </c>
    </row>
    <row r="23" spans="1:19" ht="48" customHeight="1" x14ac:dyDescent="0.2">
      <c r="A23" s="113" t="s">
        <v>2</v>
      </c>
      <c r="B23" s="108">
        <v>6786</v>
      </c>
      <c r="C23" s="108">
        <v>3966</v>
      </c>
      <c r="D23" s="110">
        <f t="shared" si="0"/>
        <v>10752</v>
      </c>
      <c r="E23" s="108">
        <v>90</v>
      </c>
      <c r="F23" s="108">
        <v>34</v>
      </c>
      <c r="G23" s="108">
        <v>13927</v>
      </c>
      <c r="H23" s="114">
        <v>1918</v>
      </c>
      <c r="I23" s="110">
        <f t="shared" si="1"/>
        <v>14051</v>
      </c>
      <c r="J23" s="108">
        <v>6135</v>
      </c>
      <c r="K23" s="108">
        <v>4206</v>
      </c>
      <c r="L23" s="108">
        <v>2500</v>
      </c>
      <c r="M23" s="108">
        <v>8800</v>
      </c>
      <c r="N23" s="108">
        <v>9900</v>
      </c>
      <c r="O23" s="108">
        <v>18700</v>
      </c>
      <c r="P23" s="108">
        <v>3256</v>
      </c>
      <c r="Q23" s="108">
        <v>0</v>
      </c>
      <c r="R23" s="115">
        <v>34328</v>
      </c>
      <c r="S23" s="112">
        <f t="shared" si="2"/>
        <v>69125</v>
      </c>
    </row>
    <row r="24" spans="1:19" ht="48" customHeight="1" x14ac:dyDescent="0.2">
      <c r="A24" s="113" t="s">
        <v>7</v>
      </c>
      <c r="B24" s="108">
        <v>9743</v>
      </c>
      <c r="C24" s="108">
        <v>1000</v>
      </c>
      <c r="D24" s="110">
        <f t="shared" si="0"/>
        <v>10743</v>
      </c>
      <c r="E24" s="108">
        <v>44</v>
      </c>
      <c r="F24" s="108">
        <v>55</v>
      </c>
      <c r="G24" s="108">
        <v>9592</v>
      </c>
      <c r="H24" s="114">
        <v>2665</v>
      </c>
      <c r="I24" s="110">
        <f t="shared" si="1"/>
        <v>9691</v>
      </c>
      <c r="J24" s="108">
        <v>512</v>
      </c>
      <c r="K24" s="108">
        <v>1300</v>
      </c>
      <c r="L24" s="108">
        <v>36648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15">
        <v>21774</v>
      </c>
      <c r="S24" s="112">
        <f t="shared" si="2"/>
        <v>60234</v>
      </c>
    </row>
    <row r="25" spans="1:19" ht="48" customHeight="1" x14ac:dyDescent="0.2">
      <c r="A25" s="113" t="s">
        <v>8</v>
      </c>
      <c r="B25" s="108">
        <v>8738</v>
      </c>
      <c r="C25" s="108">
        <v>2399</v>
      </c>
      <c r="D25" s="110">
        <f t="shared" si="0"/>
        <v>11137</v>
      </c>
      <c r="E25" s="108">
        <v>78</v>
      </c>
      <c r="F25" s="108">
        <v>0</v>
      </c>
      <c r="G25" s="108">
        <v>9931</v>
      </c>
      <c r="H25" s="114">
        <v>2284</v>
      </c>
      <c r="I25" s="110">
        <f t="shared" si="1"/>
        <v>10009</v>
      </c>
      <c r="J25" s="108">
        <v>6207</v>
      </c>
      <c r="K25" s="108">
        <v>2307</v>
      </c>
      <c r="L25" s="108">
        <v>62929</v>
      </c>
      <c r="M25" s="108">
        <v>0</v>
      </c>
      <c r="N25" s="108">
        <v>0</v>
      </c>
      <c r="O25" s="108">
        <v>0</v>
      </c>
      <c r="P25" s="108">
        <v>8793</v>
      </c>
      <c r="Q25" s="108">
        <v>0</v>
      </c>
      <c r="R25" s="115">
        <v>3997</v>
      </c>
      <c r="S25" s="112">
        <f t="shared" si="2"/>
        <v>84233</v>
      </c>
    </row>
    <row r="26" spans="1:19" ht="48" customHeight="1" x14ac:dyDescent="0.2">
      <c r="A26" s="113" t="s">
        <v>3</v>
      </c>
      <c r="B26" s="108">
        <v>16943</v>
      </c>
      <c r="C26" s="108">
        <v>5564</v>
      </c>
      <c r="D26" s="110">
        <f t="shared" si="0"/>
        <v>22507</v>
      </c>
      <c r="E26" s="108">
        <v>107</v>
      </c>
      <c r="F26" s="108">
        <v>312</v>
      </c>
      <c r="G26" s="108">
        <v>19743</v>
      </c>
      <c r="H26" s="114">
        <v>4909</v>
      </c>
      <c r="I26" s="110">
        <f t="shared" si="1"/>
        <v>20162</v>
      </c>
      <c r="J26" s="108">
        <v>33543</v>
      </c>
      <c r="K26" s="108">
        <v>4230</v>
      </c>
      <c r="L26" s="121">
        <v>49503</v>
      </c>
      <c r="M26" s="108">
        <v>0</v>
      </c>
      <c r="N26" s="108">
        <v>0</v>
      </c>
      <c r="O26" s="108">
        <v>0</v>
      </c>
      <c r="P26" s="108">
        <v>9500</v>
      </c>
      <c r="Q26" s="108">
        <v>3375</v>
      </c>
      <c r="R26" s="115">
        <v>47244</v>
      </c>
      <c r="S26" s="122">
        <f t="shared" si="2"/>
        <v>147395</v>
      </c>
    </row>
    <row r="27" spans="1:19" ht="48" customHeight="1" x14ac:dyDescent="0.2">
      <c r="A27" s="113" t="s">
        <v>60</v>
      </c>
      <c r="B27" s="108">
        <v>4340</v>
      </c>
      <c r="C27" s="108">
        <v>1011</v>
      </c>
      <c r="D27" s="110">
        <f t="shared" si="0"/>
        <v>5351</v>
      </c>
      <c r="E27" s="108">
        <v>33</v>
      </c>
      <c r="F27" s="108">
        <v>9</v>
      </c>
      <c r="G27" s="108">
        <v>5094</v>
      </c>
      <c r="H27" s="114">
        <v>1172</v>
      </c>
      <c r="I27" s="110">
        <f t="shared" si="1"/>
        <v>5136</v>
      </c>
      <c r="J27" s="108">
        <v>870</v>
      </c>
      <c r="K27" s="108">
        <v>1121</v>
      </c>
      <c r="L27" s="108">
        <v>200</v>
      </c>
      <c r="M27" s="108">
        <v>0</v>
      </c>
      <c r="N27" s="108">
        <v>0</v>
      </c>
      <c r="O27" s="108">
        <v>0</v>
      </c>
      <c r="P27" s="108">
        <v>9050</v>
      </c>
      <c r="Q27" s="108">
        <v>0</v>
      </c>
      <c r="R27" s="115">
        <v>25950</v>
      </c>
      <c r="S27" s="112">
        <f t="shared" si="2"/>
        <v>37191</v>
      </c>
    </row>
    <row r="28" spans="1:19" ht="48" customHeight="1" x14ac:dyDescent="0.2">
      <c r="A28" s="113" t="s">
        <v>9</v>
      </c>
      <c r="B28" s="108">
        <v>14018</v>
      </c>
      <c r="C28" s="108">
        <v>9101</v>
      </c>
      <c r="D28" s="110">
        <f t="shared" si="0"/>
        <v>23119</v>
      </c>
      <c r="E28" s="108">
        <v>69</v>
      </c>
      <c r="F28" s="108">
        <v>34</v>
      </c>
      <c r="G28" s="108">
        <v>22251</v>
      </c>
      <c r="H28" s="114">
        <v>5118</v>
      </c>
      <c r="I28" s="110">
        <f t="shared" si="1"/>
        <v>22354</v>
      </c>
      <c r="J28" s="108">
        <v>17371</v>
      </c>
      <c r="K28" s="108">
        <v>5504</v>
      </c>
      <c r="L28" s="108">
        <v>7096</v>
      </c>
      <c r="M28" s="108">
        <v>0</v>
      </c>
      <c r="N28" s="108">
        <v>0</v>
      </c>
      <c r="O28" s="108">
        <v>0</v>
      </c>
      <c r="P28" s="108">
        <v>450</v>
      </c>
      <c r="Q28" s="108">
        <v>0</v>
      </c>
      <c r="R28" s="115">
        <v>114762</v>
      </c>
      <c r="S28" s="112">
        <f t="shared" si="2"/>
        <v>145183</v>
      </c>
    </row>
    <row r="29" spans="1:19" ht="48" customHeight="1" x14ac:dyDescent="0.2">
      <c r="A29" s="113" t="s">
        <v>10</v>
      </c>
      <c r="B29" s="108">
        <v>11580</v>
      </c>
      <c r="C29" s="108">
        <v>9586</v>
      </c>
      <c r="D29" s="110">
        <f t="shared" si="0"/>
        <v>21166</v>
      </c>
      <c r="E29" s="108">
        <v>62</v>
      </c>
      <c r="F29" s="108">
        <v>0</v>
      </c>
      <c r="G29" s="108">
        <v>20403</v>
      </c>
      <c r="H29" s="114">
        <v>5000</v>
      </c>
      <c r="I29" s="110">
        <f t="shared" si="1"/>
        <v>20465</v>
      </c>
      <c r="J29" s="108">
        <v>11603</v>
      </c>
      <c r="K29" s="108">
        <v>4081</v>
      </c>
      <c r="L29" s="108">
        <v>3479</v>
      </c>
      <c r="M29" s="108">
        <v>0</v>
      </c>
      <c r="N29" s="108">
        <v>0</v>
      </c>
      <c r="O29" s="108">
        <v>0</v>
      </c>
      <c r="P29" s="108">
        <v>410</v>
      </c>
      <c r="Q29" s="108">
        <v>0</v>
      </c>
      <c r="R29" s="115">
        <v>101120</v>
      </c>
      <c r="S29" s="112">
        <f t="shared" si="2"/>
        <v>120693</v>
      </c>
    </row>
    <row r="30" spans="1:19" ht="48" customHeight="1" x14ac:dyDescent="0.2">
      <c r="A30" s="113" t="s">
        <v>11</v>
      </c>
      <c r="B30" s="108">
        <v>22452</v>
      </c>
      <c r="C30" s="108">
        <v>4539</v>
      </c>
      <c r="D30" s="110">
        <f t="shared" si="0"/>
        <v>26991</v>
      </c>
      <c r="E30" s="108">
        <v>100</v>
      </c>
      <c r="F30" s="108">
        <v>191</v>
      </c>
      <c r="G30" s="108">
        <v>24691</v>
      </c>
      <c r="H30" s="114">
        <v>5609</v>
      </c>
      <c r="I30" s="110">
        <f t="shared" si="1"/>
        <v>24982</v>
      </c>
      <c r="J30" s="116">
        <v>16559</v>
      </c>
      <c r="K30" s="116">
        <v>4611</v>
      </c>
      <c r="L30" s="116">
        <v>25230</v>
      </c>
      <c r="M30" s="116">
        <v>0</v>
      </c>
      <c r="N30" s="116">
        <v>0</v>
      </c>
      <c r="O30" s="116">
        <v>0</v>
      </c>
      <c r="P30" s="116">
        <v>4000</v>
      </c>
      <c r="Q30" s="116">
        <v>0</v>
      </c>
      <c r="R30" s="117">
        <v>99666</v>
      </c>
      <c r="S30" s="112">
        <f t="shared" si="2"/>
        <v>150066</v>
      </c>
    </row>
    <row r="31" spans="1:19" ht="48" customHeight="1" x14ac:dyDescent="0.2">
      <c r="A31" s="113" t="s">
        <v>61</v>
      </c>
      <c r="B31" s="108">
        <v>22450</v>
      </c>
      <c r="C31" s="108">
        <v>2137</v>
      </c>
      <c r="D31" s="110">
        <f t="shared" si="0"/>
        <v>24587</v>
      </c>
      <c r="E31" s="108">
        <v>90</v>
      </c>
      <c r="F31" s="108">
        <v>99</v>
      </c>
      <c r="G31" s="108">
        <v>23099</v>
      </c>
      <c r="H31" s="114">
        <v>5313</v>
      </c>
      <c r="I31" s="110">
        <f t="shared" si="1"/>
        <v>23288</v>
      </c>
      <c r="J31" s="108">
        <v>29500</v>
      </c>
      <c r="K31" s="108">
        <v>4800</v>
      </c>
      <c r="L31" s="108">
        <v>40300</v>
      </c>
      <c r="M31" s="108">
        <v>10000</v>
      </c>
      <c r="N31" s="108">
        <v>0</v>
      </c>
      <c r="O31" s="108">
        <v>10000</v>
      </c>
      <c r="P31" s="108">
        <v>500</v>
      </c>
      <c r="Q31" s="108">
        <v>0</v>
      </c>
      <c r="R31" s="115">
        <v>68029</v>
      </c>
      <c r="S31" s="112">
        <f t="shared" si="2"/>
        <v>153129</v>
      </c>
    </row>
    <row r="32" spans="1:19" ht="48" customHeight="1" x14ac:dyDescent="0.2">
      <c r="A32" s="113" t="s">
        <v>62</v>
      </c>
      <c r="B32" s="108">
        <v>16760</v>
      </c>
      <c r="C32" s="108">
        <v>4950</v>
      </c>
      <c r="D32" s="110">
        <f t="shared" si="0"/>
        <v>21710</v>
      </c>
      <c r="E32" s="108">
        <v>50</v>
      </c>
      <c r="F32" s="108">
        <v>32</v>
      </c>
      <c r="G32" s="108">
        <v>18246</v>
      </c>
      <c r="H32" s="114">
        <v>4197</v>
      </c>
      <c r="I32" s="110">
        <f t="shared" si="1"/>
        <v>18328</v>
      </c>
      <c r="J32" s="118">
        <v>12320</v>
      </c>
      <c r="K32" s="118">
        <v>4230</v>
      </c>
      <c r="L32" s="119">
        <v>9983</v>
      </c>
      <c r="M32" s="119">
        <v>0</v>
      </c>
      <c r="N32" s="119">
        <v>0</v>
      </c>
      <c r="O32" s="119">
        <v>0</v>
      </c>
      <c r="P32" s="118">
        <v>5002</v>
      </c>
      <c r="Q32" s="118">
        <v>3000</v>
      </c>
      <c r="R32" s="120">
        <v>73873</v>
      </c>
      <c r="S32" s="112">
        <f t="shared" si="2"/>
        <v>108408</v>
      </c>
    </row>
    <row r="33" spans="1:19" ht="48" customHeight="1" x14ac:dyDescent="0.2">
      <c r="A33" s="113" t="s">
        <v>12</v>
      </c>
      <c r="B33" s="108">
        <v>0</v>
      </c>
      <c r="C33" s="108">
        <v>0</v>
      </c>
      <c r="D33" s="110">
        <f t="shared" si="0"/>
        <v>0</v>
      </c>
      <c r="E33" s="108">
        <v>0</v>
      </c>
      <c r="F33" s="108">
        <v>0</v>
      </c>
      <c r="G33" s="108">
        <v>0</v>
      </c>
      <c r="H33" s="114">
        <v>0</v>
      </c>
      <c r="I33" s="110">
        <f t="shared" si="1"/>
        <v>0</v>
      </c>
      <c r="J33" s="108">
        <v>0</v>
      </c>
      <c r="K33" s="108">
        <v>0</v>
      </c>
      <c r="L33" s="108">
        <v>1615</v>
      </c>
      <c r="M33" s="108">
        <v>0</v>
      </c>
      <c r="N33" s="108">
        <v>0</v>
      </c>
      <c r="O33" s="108">
        <v>0</v>
      </c>
      <c r="P33" s="108">
        <v>0</v>
      </c>
      <c r="Q33" s="108">
        <v>0</v>
      </c>
      <c r="R33" s="115">
        <v>21469</v>
      </c>
      <c r="S33" s="112">
        <f t="shared" si="2"/>
        <v>23084</v>
      </c>
    </row>
    <row r="34" spans="1:19" ht="48" customHeight="1" x14ac:dyDescent="0.2">
      <c r="A34" s="113" t="s">
        <v>13</v>
      </c>
      <c r="B34" s="108">
        <v>5963</v>
      </c>
      <c r="C34" s="108">
        <v>0</v>
      </c>
      <c r="D34" s="110">
        <f t="shared" si="0"/>
        <v>5963</v>
      </c>
      <c r="E34" s="108">
        <v>10</v>
      </c>
      <c r="F34" s="108">
        <v>5</v>
      </c>
      <c r="G34" s="108">
        <v>0</v>
      </c>
      <c r="H34" s="114">
        <v>0</v>
      </c>
      <c r="I34" s="110">
        <f t="shared" si="1"/>
        <v>15</v>
      </c>
      <c r="J34" s="108">
        <v>187</v>
      </c>
      <c r="K34" s="108">
        <v>0</v>
      </c>
      <c r="L34" s="108">
        <v>2070</v>
      </c>
      <c r="M34" s="108">
        <v>0</v>
      </c>
      <c r="N34" s="108">
        <v>18000</v>
      </c>
      <c r="O34" s="108">
        <v>18000</v>
      </c>
      <c r="P34" s="108">
        <v>0</v>
      </c>
      <c r="Q34" s="108">
        <v>0</v>
      </c>
      <c r="R34" s="117">
        <v>12075</v>
      </c>
      <c r="S34" s="112">
        <f t="shared" si="2"/>
        <v>32332</v>
      </c>
    </row>
    <row r="35" spans="1:19" ht="37.5" customHeight="1" x14ac:dyDescent="0.2">
      <c r="A35" s="113" t="s">
        <v>14</v>
      </c>
      <c r="B35" s="108">
        <v>0</v>
      </c>
      <c r="C35" s="108">
        <v>0</v>
      </c>
      <c r="D35" s="110">
        <f t="shared" si="0"/>
        <v>0</v>
      </c>
      <c r="E35" s="108">
        <v>0</v>
      </c>
      <c r="F35" s="108">
        <v>0</v>
      </c>
      <c r="G35" s="108">
        <v>0</v>
      </c>
      <c r="H35" s="114">
        <v>0</v>
      </c>
      <c r="I35" s="110">
        <f t="shared" si="1"/>
        <v>0</v>
      </c>
      <c r="J35" s="108">
        <v>0</v>
      </c>
      <c r="K35" s="108">
        <v>0</v>
      </c>
      <c r="L35" s="108">
        <v>23262</v>
      </c>
      <c r="M35" s="108">
        <v>0</v>
      </c>
      <c r="N35" s="108">
        <v>0</v>
      </c>
      <c r="O35" s="108">
        <v>0</v>
      </c>
      <c r="P35" s="108">
        <v>0</v>
      </c>
      <c r="Q35" s="108">
        <v>0</v>
      </c>
      <c r="R35" s="115">
        <v>0</v>
      </c>
      <c r="S35" s="112">
        <f t="shared" si="2"/>
        <v>23262</v>
      </c>
    </row>
    <row r="36" spans="1:19" ht="37.5" customHeight="1" x14ac:dyDescent="0.2">
      <c r="A36" s="113" t="s">
        <v>15</v>
      </c>
      <c r="B36" s="108">
        <v>0</v>
      </c>
      <c r="C36" s="108">
        <v>0</v>
      </c>
      <c r="D36" s="110">
        <f t="shared" si="0"/>
        <v>0</v>
      </c>
      <c r="E36" s="108">
        <v>0</v>
      </c>
      <c r="F36" s="108">
        <v>0</v>
      </c>
      <c r="G36" s="108">
        <v>0</v>
      </c>
      <c r="H36" s="114">
        <v>0</v>
      </c>
      <c r="I36" s="110">
        <f t="shared" si="1"/>
        <v>0</v>
      </c>
      <c r="J36" s="108">
        <v>0</v>
      </c>
      <c r="K36" s="108">
        <v>0</v>
      </c>
      <c r="L36" s="108">
        <v>16419</v>
      </c>
      <c r="M36" s="108">
        <v>0</v>
      </c>
      <c r="N36" s="108">
        <v>0</v>
      </c>
      <c r="O36" s="108">
        <v>0</v>
      </c>
      <c r="P36" s="108">
        <v>0</v>
      </c>
      <c r="Q36" s="108">
        <v>0</v>
      </c>
      <c r="R36" s="115">
        <v>18581</v>
      </c>
      <c r="S36" s="112">
        <f t="shared" si="2"/>
        <v>35000</v>
      </c>
    </row>
    <row r="37" spans="1:19" ht="48" customHeight="1" x14ac:dyDescent="0.2">
      <c r="A37" s="113" t="s">
        <v>16</v>
      </c>
      <c r="B37" s="108">
        <v>0</v>
      </c>
      <c r="C37" s="108">
        <v>0</v>
      </c>
      <c r="D37" s="110">
        <f t="shared" si="0"/>
        <v>0</v>
      </c>
      <c r="E37" s="108">
        <v>0</v>
      </c>
      <c r="F37" s="108">
        <v>0</v>
      </c>
      <c r="G37" s="108">
        <v>0</v>
      </c>
      <c r="H37" s="114">
        <v>0</v>
      </c>
      <c r="I37" s="110">
        <f t="shared" si="1"/>
        <v>0</v>
      </c>
      <c r="J37" s="108">
        <v>0</v>
      </c>
      <c r="K37" s="108">
        <v>0</v>
      </c>
      <c r="L37" s="108">
        <v>30859</v>
      </c>
      <c r="M37" s="108">
        <v>0</v>
      </c>
      <c r="N37" s="108">
        <v>0</v>
      </c>
      <c r="O37" s="108">
        <v>0</v>
      </c>
      <c r="P37" s="108">
        <v>82700</v>
      </c>
      <c r="Q37" s="108">
        <v>0</v>
      </c>
      <c r="R37" s="115">
        <v>0</v>
      </c>
      <c r="S37" s="112">
        <f t="shared" si="2"/>
        <v>113559</v>
      </c>
    </row>
    <row r="38" spans="1:19" ht="48" customHeight="1" x14ac:dyDescent="0.2">
      <c r="A38" s="113" t="s">
        <v>4</v>
      </c>
      <c r="B38" s="108">
        <v>0</v>
      </c>
      <c r="C38" s="108">
        <v>0</v>
      </c>
      <c r="D38" s="110">
        <f t="shared" si="0"/>
        <v>0</v>
      </c>
      <c r="E38" s="108">
        <v>0</v>
      </c>
      <c r="F38" s="108">
        <v>0</v>
      </c>
      <c r="G38" s="108">
        <v>0</v>
      </c>
      <c r="H38" s="114">
        <v>0</v>
      </c>
      <c r="I38" s="110">
        <f t="shared" si="1"/>
        <v>0</v>
      </c>
      <c r="J38" s="108">
        <v>0</v>
      </c>
      <c r="K38" s="108">
        <v>0</v>
      </c>
      <c r="L38" s="121">
        <v>5472</v>
      </c>
      <c r="M38" s="108">
        <v>0</v>
      </c>
      <c r="N38" s="108">
        <v>0</v>
      </c>
      <c r="O38" s="108">
        <v>0</v>
      </c>
      <c r="P38" s="108">
        <v>0</v>
      </c>
      <c r="Q38" s="108">
        <v>0</v>
      </c>
      <c r="R38" s="115">
        <v>0</v>
      </c>
      <c r="S38" s="122">
        <f t="shared" si="2"/>
        <v>5472</v>
      </c>
    </row>
    <row r="39" spans="1:19" ht="48" customHeight="1" x14ac:dyDescent="0.2">
      <c r="A39" s="113" t="s">
        <v>64</v>
      </c>
      <c r="B39" s="108">
        <v>0</v>
      </c>
      <c r="C39" s="108">
        <v>0</v>
      </c>
      <c r="D39" s="110">
        <f t="shared" si="0"/>
        <v>0</v>
      </c>
      <c r="E39" s="108">
        <v>0</v>
      </c>
      <c r="F39" s="108">
        <v>44</v>
      </c>
      <c r="G39" s="108">
        <v>0</v>
      </c>
      <c r="H39" s="114">
        <v>0</v>
      </c>
      <c r="I39" s="110">
        <f t="shared" si="1"/>
        <v>44</v>
      </c>
      <c r="J39" s="108">
        <v>926</v>
      </c>
      <c r="K39" s="116">
        <v>0</v>
      </c>
      <c r="L39" s="108">
        <v>140421</v>
      </c>
      <c r="M39" s="108">
        <v>0</v>
      </c>
      <c r="N39" s="108">
        <v>0</v>
      </c>
      <c r="O39" s="108">
        <v>0</v>
      </c>
      <c r="P39" s="108">
        <v>0</v>
      </c>
      <c r="Q39" s="108">
        <v>0</v>
      </c>
      <c r="R39" s="115">
        <v>0</v>
      </c>
      <c r="S39" s="112">
        <f t="shared" si="2"/>
        <v>141347</v>
      </c>
    </row>
    <row r="40" spans="1:19" ht="48" customHeight="1" x14ac:dyDescent="0.2">
      <c r="A40" s="113" t="s">
        <v>18</v>
      </c>
      <c r="B40" s="108">
        <v>0</v>
      </c>
      <c r="C40" s="108">
        <v>0</v>
      </c>
      <c r="D40" s="110">
        <f t="shared" si="0"/>
        <v>0</v>
      </c>
      <c r="E40" s="108">
        <v>0</v>
      </c>
      <c r="F40" s="108">
        <v>0</v>
      </c>
      <c r="G40" s="108">
        <v>0</v>
      </c>
      <c r="H40" s="114">
        <v>0</v>
      </c>
      <c r="I40" s="110">
        <f t="shared" si="1"/>
        <v>0</v>
      </c>
      <c r="J40" s="123">
        <v>7200</v>
      </c>
      <c r="K40" s="123">
        <v>0</v>
      </c>
      <c r="L40" s="123">
        <v>41900</v>
      </c>
      <c r="M40" s="123">
        <v>22000</v>
      </c>
      <c r="N40" s="123">
        <v>0</v>
      </c>
      <c r="O40" s="123">
        <v>22000</v>
      </c>
      <c r="P40" s="123">
        <v>0</v>
      </c>
      <c r="Q40" s="123">
        <v>0</v>
      </c>
      <c r="R40" s="124">
        <v>900</v>
      </c>
      <c r="S40" s="112">
        <f t="shared" si="2"/>
        <v>72000</v>
      </c>
    </row>
    <row r="41" spans="1:19" ht="48" customHeight="1" x14ac:dyDescent="0.2">
      <c r="A41" s="113" t="s">
        <v>65</v>
      </c>
      <c r="B41" s="108">
        <v>0</v>
      </c>
      <c r="C41" s="108">
        <v>0</v>
      </c>
      <c r="D41" s="110">
        <f t="shared" si="0"/>
        <v>0</v>
      </c>
      <c r="E41" s="108">
        <v>0</v>
      </c>
      <c r="F41" s="108">
        <v>0</v>
      </c>
      <c r="G41" s="108">
        <v>0</v>
      </c>
      <c r="H41" s="114">
        <v>0</v>
      </c>
      <c r="I41" s="110">
        <f t="shared" si="1"/>
        <v>0</v>
      </c>
      <c r="J41" s="108">
        <v>0</v>
      </c>
      <c r="K41" s="108">
        <v>0</v>
      </c>
      <c r="L41" s="121">
        <v>14765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15">
        <v>0</v>
      </c>
      <c r="S41" s="122">
        <f t="shared" si="2"/>
        <v>14765</v>
      </c>
    </row>
    <row r="42" spans="1:19" ht="48" customHeight="1" x14ac:dyDescent="0.2">
      <c r="A42" s="113" t="s">
        <v>66</v>
      </c>
      <c r="B42" s="108">
        <v>0</v>
      </c>
      <c r="C42" s="108">
        <v>0</v>
      </c>
      <c r="D42" s="110">
        <f t="shared" si="0"/>
        <v>0</v>
      </c>
      <c r="E42" s="108">
        <v>0</v>
      </c>
      <c r="F42" s="108">
        <v>0</v>
      </c>
      <c r="G42" s="108">
        <v>0</v>
      </c>
      <c r="H42" s="114">
        <v>0</v>
      </c>
      <c r="I42" s="110">
        <f t="shared" si="1"/>
        <v>0</v>
      </c>
      <c r="J42" s="108">
        <v>38656</v>
      </c>
      <c r="K42" s="116">
        <v>0</v>
      </c>
      <c r="L42" s="132">
        <v>12064</v>
      </c>
      <c r="M42" s="108">
        <v>0</v>
      </c>
      <c r="N42" s="108">
        <v>0</v>
      </c>
      <c r="O42" s="108">
        <v>0</v>
      </c>
      <c r="P42" s="108">
        <v>0</v>
      </c>
      <c r="Q42" s="108">
        <v>0</v>
      </c>
      <c r="R42" s="115">
        <v>0</v>
      </c>
      <c r="S42" s="122">
        <f t="shared" si="2"/>
        <v>50720</v>
      </c>
    </row>
    <row r="43" spans="1:19" ht="69.75" customHeight="1" x14ac:dyDescent="0.2">
      <c r="A43" s="113" t="s">
        <v>19</v>
      </c>
      <c r="B43" s="108">
        <v>0</v>
      </c>
      <c r="C43" s="108">
        <v>0</v>
      </c>
      <c r="D43" s="110">
        <f t="shared" si="0"/>
        <v>0</v>
      </c>
      <c r="E43" s="108">
        <v>0</v>
      </c>
      <c r="F43" s="108">
        <v>0</v>
      </c>
      <c r="G43" s="108">
        <v>0</v>
      </c>
      <c r="H43" s="114">
        <v>0</v>
      </c>
      <c r="I43" s="110">
        <f t="shared" si="1"/>
        <v>0</v>
      </c>
      <c r="J43" s="108">
        <v>0</v>
      </c>
      <c r="K43" s="108">
        <v>0</v>
      </c>
      <c r="L43" s="108">
        <v>10317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15">
        <v>500</v>
      </c>
      <c r="S43" s="112">
        <f t="shared" si="2"/>
        <v>10817</v>
      </c>
    </row>
    <row r="44" spans="1:19" ht="99" customHeight="1" x14ac:dyDescent="0.2">
      <c r="A44" s="113" t="s">
        <v>67</v>
      </c>
      <c r="B44" s="108">
        <v>0</v>
      </c>
      <c r="C44" s="108">
        <v>0</v>
      </c>
      <c r="D44" s="110">
        <f t="shared" si="0"/>
        <v>0</v>
      </c>
      <c r="E44" s="108">
        <v>0</v>
      </c>
      <c r="F44" s="108">
        <v>0</v>
      </c>
      <c r="G44" s="108">
        <v>0</v>
      </c>
      <c r="H44" s="114">
        <v>0</v>
      </c>
      <c r="I44" s="110">
        <f t="shared" si="1"/>
        <v>0</v>
      </c>
      <c r="J44" s="108">
        <v>0</v>
      </c>
      <c r="K44" s="108">
        <v>0</v>
      </c>
      <c r="L44" s="108">
        <v>15291</v>
      </c>
      <c r="M44" s="108">
        <v>0</v>
      </c>
      <c r="N44" s="108">
        <v>0</v>
      </c>
      <c r="O44" s="108">
        <v>0</v>
      </c>
      <c r="P44" s="108">
        <v>0</v>
      </c>
      <c r="Q44" s="108">
        <v>0</v>
      </c>
      <c r="R44" s="115">
        <v>0</v>
      </c>
      <c r="S44" s="112">
        <f t="shared" si="2"/>
        <v>15291</v>
      </c>
    </row>
    <row r="45" spans="1:19" ht="81" customHeight="1" x14ac:dyDescent="0.2">
      <c r="A45" s="113" t="s">
        <v>68</v>
      </c>
      <c r="B45" s="108">
        <v>0</v>
      </c>
      <c r="C45" s="108">
        <v>134</v>
      </c>
      <c r="D45" s="110">
        <f t="shared" si="0"/>
        <v>134</v>
      </c>
      <c r="E45" s="108">
        <v>0</v>
      </c>
      <c r="F45" s="108">
        <v>0</v>
      </c>
      <c r="G45" s="108">
        <v>150</v>
      </c>
      <c r="H45" s="131">
        <v>34</v>
      </c>
      <c r="I45" s="110">
        <f t="shared" si="1"/>
        <v>150</v>
      </c>
      <c r="J45" s="108">
        <v>190</v>
      </c>
      <c r="K45" s="108">
        <v>48</v>
      </c>
      <c r="L45" s="108">
        <v>864</v>
      </c>
      <c r="M45" s="108">
        <v>0</v>
      </c>
      <c r="N45" s="108">
        <v>0</v>
      </c>
      <c r="O45" s="108">
        <v>0</v>
      </c>
      <c r="P45" s="108">
        <v>140</v>
      </c>
      <c r="Q45" s="108">
        <v>0</v>
      </c>
      <c r="R45" s="115">
        <v>936</v>
      </c>
      <c r="S45" s="112">
        <f t="shared" si="2"/>
        <v>2178</v>
      </c>
    </row>
    <row r="46" spans="1:19" ht="65.25" customHeight="1" x14ac:dyDescent="0.2">
      <c r="A46" s="113" t="s">
        <v>69</v>
      </c>
      <c r="B46" s="108">
        <v>0</v>
      </c>
      <c r="C46" s="108">
        <v>0</v>
      </c>
      <c r="D46" s="110">
        <f t="shared" si="0"/>
        <v>0</v>
      </c>
      <c r="E46" s="108">
        <v>0</v>
      </c>
      <c r="F46" s="108">
        <v>0</v>
      </c>
      <c r="G46" s="108">
        <v>0</v>
      </c>
      <c r="H46" s="114">
        <v>0</v>
      </c>
      <c r="I46" s="110">
        <f t="shared" si="1"/>
        <v>0</v>
      </c>
      <c r="J46" s="108">
        <v>0</v>
      </c>
      <c r="K46" s="108">
        <v>0</v>
      </c>
      <c r="L46" s="108">
        <v>50</v>
      </c>
      <c r="M46" s="108">
        <v>0</v>
      </c>
      <c r="N46" s="108">
        <v>0</v>
      </c>
      <c r="O46" s="108">
        <v>0</v>
      </c>
      <c r="P46" s="108">
        <v>0</v>
      </c>
      <c r="Q46" s="108">
        <v>0</v>
      </c>
      <c r="R46" s="115">
        <v>50</v>
      </c>
      <c r="S46" s="112">
        <f t="shared" si="2"/>
        <v>100</v>
      </c>
    </row>
    <row r="47" spans="1:19" ht="48" customHeight="1" x14ac:dyDescent="0.2">
      <c r="A47" s="113" t="s">
        <v>70</v>
      </c>
      <c r="B47" s="108">
        <v>0</v>
      </c>
      <c r="C47" s="108">
        <v>1605</v>
      </c>
      <c r="D47" s="110">
        <f t="shared" si="0"/>
        <v>1605</v>
      </c>
      <c r="E47" s="108">
        <v>0</v>
      </c>
      <c r="F47" s="108">
        <v>0</v>
      </c>
      <c r="G47" s="108">
        <v>1552</v>
      </c>
      <c r="H47" s="114">
        <v>50</v>
      </c>
      <c r="I47" s="110">
        <f t="shared" si="1"/>
        <v>1552</v>
      </c>
      <c r="J47" s="108">
        <v>1556</v>
      </c>
      <c r="K47" s="108">
        <v>465</v>
      </c>
      <c r="L47" s="108">
        <v>12109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15">
        <v>0</v>
      </c>
      <c r="S47" s="112">
        <f t="shared" si="2"/>
        <v>14130</v>
      </c>
    </row>
    <row r="48" spans="1:19" ht="80.25" customHeight="1" x14ac:dyDescent="0.2">
      <c r="A48" s="113" t="s">
        <v>71</v>
      </c>
      <c r="B48" s="108">
        <v>0</v>
      </c>
      <c r="C48" s="108">
        <v>0</v>
      </c>
      <c r="D48" s="110">
        <f t="shared" si="0"/>
        <v>0</v>
      </c>
      <c r="E48" s="108">
        <v>0</v>
      </c>
      <c r="F48" s="108">
        <v>0</v>
      </c>
      <c r="G48" s="108">
        <v>0</v>
      </c>
      <c r="H48" s="114">
        <v>0</v>
      </c>
      <c r="I48" s="110">
        <f t="shared" si="1"/>
        <v>0</v>
      </c>
      <c r="J48" s="108">
        <v>0</v>
      </c>
      <c r="K48" s="108">
        <v>0</v>
      </c>
      <c r="L48" s="121">
        <v>2550</v>
      </c>
      <c r="M48" s="108">
        <v>0</v>
      </c>
      <c r="N48" s="108">
        <v>0</v>
      </c>
      <c r="O48" s="108">
        <v>0</v>
      </c>
      <c r="P48" s="108">
        <v>0</v>
      </c>
      <c r="Q48" s="108">
        <v>0</v>
      </c>
      <c r="R48" s="115">
        <v>1000</v>
      </c>
      <c r="S48" s="122">
        <f t="shared" si="2"/>
        <v>3550</v>
      </c>
    </row>
    <row r="49" spans="1:19" ht="48" customHeight="1" x14ac:dyDescent="0.2">
      <c r="A49" s="113" t="s">
        <v>72</v>
      </c>
      <c r="B49" s="108">
        <v>0</v>
      </c>
      <c r="C49" s="108">
        <v>0</v>
      </c>
      <c r="D49" s="110">
        <f t="shared" si="0"/>
        <v>0</v>
      </c>
      <c r="E49" s="108">
        <v>0</v>
      </c>
      <c r="F49" s="108">
        <v>0</v>
      </c>
      <c r="G49" s="108">
        <v>0</v>
      </c>
      <c r="H49" s="114">
        <v>0</v>
      </c>
      <c r="I49" s="110">
        <f t="shared" si="1"/>
        <v>0</v>
      </c>
      <c r="J49" s="108">
        <v>0</v>
      </c>
      <c r="K49" s="108">
        <v>0</v>
      </c>
      <c r="L49" s="108">
        <v>150</v>
      </c>
      <c r="M49" s="108">
        <v>0</v>
      </c>
      <c r="N49" s="108">
        <v>0</v>
      </c>
      <c r="O49" s="108">
        <v>0</v>
      </c>
      <c r="P49" s="108">
        <v>0</v>
      </c>
      <c r="Q49" s="108">
        <v>0</v>
      </c>
      <c r="R49" s="115">
        <v>0</v>
      </c>
      <c r="S49" s="112">
        <f t="shared" si="2"/>
        <v>150</v>
      </c>
    </row>
    <row r="50" spans="1:19" ht="48" customHeight="1" x14ac:dyDescent="0.2">
      <c r="A50" s="113" t="s">
        <v>75</v>
      </c>
      <c r="B50" s="108">
        <v>0</v>
      </c>
      <c r="C50" s="108">
        <v>0</v>
      </c>
      <c r="D50" s="110">
        <f t="shared" si="0"/>
        <v>0</v>
      </c>
      <c r="E50" s="108">
        <v>0</v>
      </c>
      <c r="F50" s="108">
        <v>0</v>
      </c>
      <c r="G50" s="108">
        <v>0</v>
      </c>
      <c r="H50" s="114">
        <v>0</v>
      </c>
      <c r="I50" s="110">
        <f t="shared" si="1"/>
        <v>0</v>
      </c>
      <c r="J50" s="108">
        <v>0</v>
      </c>
      <c r="K50" s="108">
        <v>0</v>
      </c>
      <c r="L50" s="108">
        <v>559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15">
        <v>0</v>
      </c>
      <c r="S50" s="112">
        <f t="shared" si="2"/>
        <v>559</v>
      </c>
    </row>
    <row r="51" spans="1:19" ht="22.5" customHeight="1" x14ac:dyDescent="0.2">
      <c r="A51" s="113" t="s">
        <v>76</v>
      </c>
      <c r="B51" s="108">
        <v>0</v>
      </c>
      <c r="C51" s="108">
        <v>0</v>
      </c>
      <c r="D51" s="110">
        <f t="shared" si="0"/>
        <v>0</v>
      </c>
      <c r="E51" s="108">
        <v>0</v>
      </c>
      <c r="F51" s="108">
        <v>0</v>
      </c>
      <c r="G51" s="108">
        <v>0</v>
      </c>
      <c r="H51" s="114">
        <v>0</v>
      </c>
      <c r="I51" s="110">
        <f t="shared" si="1"/>
        <v>0</v>
      </c>
      <c r="J51" s="108">
        <v>0</v>
      </c>
      <c r="K51" s="108">
        <v>0</v>
      </c>
      <c r="L51" s="108">
        <v>120</v>
      </c>
      <c r="M51" s="108">
        <v>0</v>
      </c>
      <c r="N51" s="108">
        <v>0</v>
      </c>
      <c r="O51" s="108">
        <v>0</v>
      </c>
      <c r="P51" s="108">
        <v>0</v>
      </c>
      <c r="Q51" s="108">
        <v>0</v>
      </c>
      <c r="R51" s="115">
        <v>0</v>
      </c>
      <c r="S51" s="112">
        <f t="shared" si="2"/>
        <v>120</v>
      </c>
    </row>
    <row r="52" spans="1:19" ht="48" customHeight="1" x14ac:dyDescent="0.2">
      <c r="A52" s="113" t="s">
        <v>22</v>
      </c>
      <c r="B52" s="108">
        <v>0</v>
      </c>
      <c r="C52" s="108">
        <v>0</v>
      </c>
      <c r="D52" s="110">
        <f t="shared" si="0"/>
        <v>0</v>
      </c>
      <c r="E52" s="108">
        <v>0</v>
      </c>
      <c r="F52" s="108">
        <v>0</v>
      </c>
      <c r="G52" s="108">
        <v>0</v>
      </c>
      <c r="H52" s="114">
        <v>0</v>
      </c>
      <c r="I52" s="110">
        <f t="shared" si="1"/>
        <v>0</v>
      </c>
      <c r="J52" s="108">
        <v>0</v>
      </c>
      <c r="K52" s="108">
        <v>0</v>
      </c>
      <c r="L52" s="108">
        <v>150</v>
      </c>
      <c r="M52" s="108">
        <v>0</v>
      </c>
      <c r="N52" s="108">
        <v>0</v>
      </c>
      <c r="O52" s="108">
        <v>0</v>
      </c>
      <c r="P52" s="108">
        <v>0</v>
      </c>
      <c r="Q52" s="108">
        <v>0</v>
      </c>
      <c r="R52" s="115">
        <v>0</v>
      </c>
      <c r="S52" s="112">
        <f t="shared" si="2"/>
        <v>150</v>
      </c>
    </row>
    <row r="53" spans="1:19" ht="48" customHeight="1" x14ac:dyDescent="0.2">
      <c r="A53" s="113" t="s">
        <v>23</v>
      </c>
      <c r="B53" s="108">
        <v>0</v>
      </c>
      <c r="C53" s="108">
        <v>0</v>
      </c>
      <c r="D53" s="110">
        <f t="shared" si="0"/>
        <v>0</v>
      </c>
      <c r="E53" s="108">
        <v>0</v>
      </c>
      <c r="F53" s="108">
        <v>0</v>
      </c>
      <c r="G53" s="108">
        <v>0</v>
      </c>
      <c r="H53" s="114">
        <v>0</v>
      </c>
      <c r="I53" s="110">
        <f t="shared" si="1"/>
        <v>0</v>
      </c>
      <c r="J53" s="108">
        <v>0</v>
      </c>
      <c r="K53" s="108">
        <v>0</v>
      </c>
      <c r="L53" s="108"/>
      <c r="M53" s="108">
        <v>0</v>
      </c>
      <c r="N53" s="108">
        <v>0</v>
      </c>
      <c r="O53" s="108">
        <v>0</v>
      </c>
      <c r="P53" s="108">
        <v>0</v>
      </c>
      <c r="Q53" s="108">
        <v>0</v>
      </c>
      <c r="R53" s="115">
        <v>3000</v>
      </c>
      <c r="S53" s="112">
        <f t="shared" si="2"/>
        <v>3000</v>
      </c>
    </row>
    <row r="54" spans="1:19" ht="48" customHeight="1" x14ac:dyDescent="0.2">
      <c r="A54" s="125" t="s">
        <v>24</v>
      </c>
      <c r="B54" s="108">
        <v>0</v>
      </c>
      <c r="C54" s="108">
        <v>0</v>
      </c>
      <c r="D54" s="110">
        <f t="shared" si="0"/>
        <v>0</v>
      </c>
      <c r="E54" s="108">
        <v>0</v>
      </c>
      <c r="F54" s="108">
        <v>0</v>
      </c>
      <c r="G54" s="108">
        <v>0</v>
      </c>
      <c r="H54" s="114">
        <v>0</v>
      </c>
      <c r="I54" s="110">
        <f t="shared" si="1"/>
        <v>0</v>
      </c>
      <c r="J54" s="108">
        <v>0</v>
      </c>
      <c r="K54" s="108">
        <v>0</v>
      </c>
      <c r="L54" s="108">
        <v>100</v>
      </c>
      <c r="M54" s="108">
        <v>0</v>
      </c>
      <c r="N54" s="108">
        <v>0</v>
      </c>
      <c r="O54" s="108">
        <v>0</v>
      </c>
      <c r="P54" s="108">
        <v>0</v>
      </c>
      <c r="Q54" s="108">
        <v>0</v>
      </c>
      <c r="R54" s="115">
        <v>0</v>
      </c>
      <c r="S54" s="112">
        <f t="shared" si="2"/>
        <v>100</v>
      </c>
    </row>
    <row r="55" spans="1:19" ht="48" customHeight="1" x14ac:dyDescent="0.2">
      <c r="A55" s="133" t="s">
        <v>146</v>
      </c>
      <c r="B55" s="108">
        <v>0</v>
      </c>
      <c r="C55" s="108">
        <v>0</v>
      </c>
      <c r="D55" s="110">
        <f t="shared" si="0"/>
        <v>0</v>
      </c>
      <c r="E55" s="108">
        <v>0</v>
      </c>
      <c r="F55" s="108">
        <v>0</v>
      </c>
      <c r="G55" s="108">
        <v>0</v>
      </c>
      <c r="H55" s="114">
        <v>0</v>
      </c>
      <c r="I55" s="110">
        <f t="shared" si="1"/>
        <v>0</v>
      </c>
      <c r="J55" s="108">
        <v>0</v>
      </c>
      <c r="K55" s="108">
        <v>0</v>
      </c>
      <c r="L55" s="108">
        <v>2000</v>
      </c>
      <c r="M55" s="108">
        <v>0</v>
      </c>
      <c r="N55" s="108">
        <v>0</v>
      </c>
      <c r="O55" s="108">
        <v>0</v>
      </c>
      <c r="P55" s="108">
        <v>0</v>
      </c>
      <c r="Q55" s="108">
        <v>0</v>
      </c>
      <c r="R55" s="115">
        <v>0</v>
      </c>
      <c r="S55" s="112">
        <f t="shared" si="2"/>
        <v>2000</v>
      </c>
    </row>
    <row r="56" spans="1:19" ht="23.25" customHeight="1" x14ac:dyDescent="0.2">
      <c r="A56" s="126" t="s">
        <v>81</v>
      </c>
      <c r="B56" s="108">
        <v>202312</v>
      </c>
      <c r="C56" s="108">
        <f>SUM(C10:C55)</f>
        <v>60037</v>
      </c>
      <c r="D56" s="108">
        <f>SUM(D10:D55)</f>
        <v>262349</v>
      </c>
      <c r="E56" s="108">
        <f>SUM(E10:E55)</f>
        <v>1276</v>
      </c>
      <c r="F56" s="108">
        <v>1241</v>
      </c>
      <c r="G56" s="108">
        <f>SUM(G10:G55)</f>
        <v>251151</v>
      </c>
      <c r="H56" s="108">
        <v>57707</v>
      </c>
      <c r="I56" s="110">
        <f t="shared" si="1"/>
        <v>253668</v>
      </c>
      <c r="J56" s="108">
        <v>261300</v>
      </c>
      <c r="K56" s="108">
        <v>56971</v>
      </c>
      <c r="L56" s="108">
        <v>841568</v>
      </c>
      <c r="M56" s="108">
        <v>56800</v>
      </c>
      <c r="N56" s="108">
        <v>45445</v>
      </c>
      <c r="O56" s="108">
        <v>102245</v>
      </c>
      <c r="P56" s="108">
        <v>185277</v>
      </c>
      <c r="Q56" s="108">
        <v>7457</v>
      </c>
      <c r="R56" s="115">
        <v>795705</v>
      </c>
      <c r="S56" s="127">
        <f>SUM(S10:S55)</f>
        <v>2250523</v>
      </c>
    </row>
    <row r="57" spans="1:19" ht="22.5" customHeight="1" thickBot="1" x14ac:dyDescent="0.25">
      <c r="A57" s="134" t="s">
        <v>82</v>
      </c>
      <c r="B57" s="135">
        <v>0</v>
      </c>
      <c r="C57" s="135">
        <v>0</v>
      </c>
      <c r="D57" s="135">
        <v>0</v>
      </c>
      <c r="E57" s="135">
        <v>0</v>
      </c>
      <c r="F57" s="135">
        <v>0</v>
      </c>
      <c r="G57" s="135">
        <v>0</v>
      </c>
      <c r="H57" s="135">
        <v>0</v>
      </c>
      <c r="I57" s="135">
        <v>0</v>
      </c>
      <c r="J57" s="135">
        <v>0</v>
      </c>
      <c r="K57" s="135">
        <v>0</v>
      </c>
      <c r="L57" s="135">
        <v>49500</v>
      </c>
      <c r="M57" s="135">
        <v>0</v>
      </c>
      <c r="N57" s="135">
        <v>0</v>
      </c>
      <c r="O57" s="135">
        <v>0</v>
      </c>
      <c r="P57" s="135">
        <v>0</v>
      </c>
      <c r="Q57" s="135">
        <v>0</v>
      </c>
      <c r="R57" s="136">
        <v>10000</v>
      </c>
      <c r="S57" s="137">
        <v>59500</v>
      </c>
    </row>
    <row r="58" spans="1:19" ht="23.25" customHeight="1" thickBot="1" x14ac:dyDescent="0.25">
      <c r="A58" s="138" t="s">
        <v>83</v>
      </c>
      <c r="B58" s="139">
        <v>202312</v>
      </c>
      <c r="C58" s="139">
        <v>60037</v>
      </c>
      <c r="D58" s="139">
        <v>262349</v>
      </c>
      <c r="E58" s="139">
        <f>E56+E57</f>
        <v>1276</v>
      </c>
      <c r="F58" s="139">
        <f>F56+F57</f>
        <v>1241</v>
      </c>
      <c r="G58" s="139">
        <f>G56+G57</f>
        <v>251151</v>
      </c>
      <c r="H58" s="140">
        <v>57707</v>
      </c>
      <c r="I58" s="139">
        <v>253668</v>
      </c>
      <c r="J58" s="139">
        <v>261300</v>
      </c>
      <c r="K58" s="139">
        <v>56971</v>
      </c>
      <c r="L58" s="139">
        <v>891068</v>
      </c>
      <c r="M58" s="141">
        <v>56800</v>
      </c>
      <c r="N58" s="139">
        <v>45445</v>
      </c>
      <c r="O58" s="139">
        <v>102245</v>
      </c>
      <c r="P58" s="139">
        <v>185277</v>
      </c>
      <c r="Q58" s="139">
        <v>7457</v>
      </c>
      <c r="R58" s="142">
        <v>805705</v>
      </c>
      <c r="S58" s="143">
        <v>2310023</v>
      </c>
    </row>
    <row r="59" spans="1:19" ht="48" customHeight="1" x14ac:dyDescent="0.2">
      <c r="N59" s="129"/>
    </row>
    <row r="66" spans="19:19" ht="48" customHeight="1" x14ac:dyDescent="0.2">
      <c r="S66" s="130"/>
    </row>
    <row r="67" spans="19:19" ht="48" customHeight="1" x14ac:dyDescent="0.2">
      <c r="S67" s="130"/>
    </row>
    <row r="68" spans="19:19" ht="48" customHeight="1" x14ac:dyDescent="0.2">
      <c r="S68" s="130"/>
    </row>
    <row r="69" spans="19:19" ht="48" customHeight="1" x14ac:dyDescent="0.2">
      <c r="S69" s="130"/>
    </row>
    <row r="70" spans="19:19" ht="48" customHeight="1" x14ac:dyDescent="0.2">
      <c r="S70" s="130"/>
    </row>
    <row r="71" spans="19:19" ht="48" customHeight="1" x14ac:dyDescent="0.2">
      <c r="S71" s="130"/>
    </row>
    <row r="72" spans="19:19" ht="48" customHeight="1" x14ac:dyDescent="0.2">
      <c r="S72" s="130"/>
    </row>
    <row r="73" spans="19:19" ht="48" customHeight="1" x14ac:dyDescent="0.2">
      <c r="S73" s="130"/>
    </row>
    <row r="74" spans="19:19" ht="48" customHeight="1" x14ac:dyDescent="0.2">
      <c r="S74" s="130"/>
    </row>
    <row r="75" spans="19:19" ht="48" customHeight="1" x14ac:dyDescent="0.2">
      <c r="S75" s="130"/>
    </row>
    <row r="76" spans="19:19" ht="48" customHeight="1" x14ac:dyDescent="0.2">
      <c r="S76" s="130"/>
    </row>
    <row r="77" spans="19:19" ht="48" customHeight="1" x14ac:dyDescent="0.2">
      <c r="S77" s="130"/>
    </row>
    <row r="78" spans="19:19" ht="48" customHeight="1" x14ac:dyDescent="0.2">
      <c r="S78" s="130"/>
    </row>
    <row r="79" spans="19:19" ht="48" customHeight="1" x14ac:dyDescent="0.2">
      <c r="S79" s="130"/>
    </row>
    <row r="80" spans="19:19" ht="48" customHeight="1" x14ac:dyDescent="0.2">
      <c r="S80" s="130"/>
    </row>
    <row r="81" spans="19:19" ht="48" customHeight="1" x14ac:dyDescent="0.2">
      <c r="S81" s="130"/>
    </row>
    <row r="82" spans="19:19" ht="48" customHeight="1" x14ac:dyDescent="0.2">
      <c r="S82" s="130"/>
    </row>
    <row r="83" spans="19:19" ht="48" customHeight="1" x14ac:dyDescent="0.2">
      <c r="S83" s="130"/>
    </row>
    <row r="84" spans="19:19" ht="48" customHeight="1" x14ac:dyDescent="0.2">
      <c r="S84" s="130"/>
    </row>
    <row r="85" spans="19:19" ht="48" customHeight="1" x14ac:dyDescent="0.2">
      <c r="S85" s="130"/>
    </row>
    <row r="86" spans="19:19" ht="48" customHeight="1" x14ac:dyDescent="0.2">
      <c r="S86" s="130"/>
    </row>
    <row r="87" spans="19:19" ht="48" customHeight="1" x14ac:dyDescent="0.2">
      <c r="S87" s="130"/>
    </row>
    <row r="88" spans="19:19" ht="48" customHeight="1" x14ac:dyDescent="0.2">
      <c r="S88" s="130"/>
    </row>
    <row r="89" spans="19:19" ht="48" customHeight="1" x14ac:dyDescent="0.2">
      <c r="S89" s="130"/>
    </row>
    <row r="90" spans="19:19" ht="48" customHeight="1" x14ac:dyDescent="0.2">
      <c r="S90" s="130"/>
    </row>
    <row r="91" spans="19:19" ht="48" customHeight="1" x14ac:dyDescent="0.2">
      <c r="S91" s="130"/>
    </row>
    <row r="92" spans="19:19" ht="48" customHeight="1" x14ac:dyDescent="0.2">
      <c r="S92" s="130"/>
    </row>
    <row r="93" spans="19:19" ht="48" customHeight="1" x14ac:dyDescent="0.2">
      <c r="S93" s="130"/>
    </row>
    <row r="94" spans="19:19" ht="48" customHeight="1" x14ac:dyDescent="0.2">
      <c r="S94" s="130"/>
    </row>
    <row r="95" spans="19:19" ht="48" customHeight="1" x14ac:dyDescent="0.2">
      <c r="S95" s="130"/>
    </row>
    <row r="96" spans="19:19" ht="48" customHeight="1" x14ac:dyDescent="0.2">
      <c r="S96" s="130"/>
    </row>
    <row r="97" spans="19:19" ht="48" customHeight="1" x14ac:dyDescent="0.2">
      <c r="S97" s="130"/>
    </row>
    <row r="98" spans="19:19" ht="48" customHeight="1" x14ac:dyDescent="0.2">
      <c r="S98" s="130"/>
    </row>
    <row r="99" spans="19:19" ht="48" customHeight="1" x14ac:dyDescent="0.2">
      <c r="S99" s="130"/>
    </row>
    <row r="100" spans="19:19" ht="48" customHeight="1" x14ac:dyDescent="0.2">
      <c r="S100" s="130"/>
    </row>
    <row r="101" spans="19:19" ht="48" customHeight="1" x14ac:dyDescent="0.2">
      <c r="S101" s="130"/>
    </row>
    <row r="102" spans="19:19" ht="48" customHeight="1" x14ac:dyDescent="0.2">
      <c r="S102" s="130"/>
    </row>
    <row r="103" spans="19:19" ht="48" customHeight="1" x14ac:dyDescent="0.2">
      <c r="S103" s="130"/>
    </row>
    <row r="104" spans="19:19" ht="48" customHeight="1" x14ac:dyDescent="0.2">
      <c r="S104" s="130"/>
    </row>
    <row r="105" spans="19:19" ht="48" customHeight="1" x14ac:dyDescent="0.2">
      <c r="S105" s="130"/>
    </row>
    <row r="106" spans="19:19" ht="48" customHeight="1" x14ac:dyDescent="0.2">
      <c r="S106" s="130"/>
    </row>
    <row r="107" spans="19:19" ht="48" customHeight="1" x14ac:dyDescent="0.2">
      <c r="S107" s="130"/>
    </row>
    <row r="108" spans="19:19" ht="48" customHeight="1" x14ac:dyDescent="0.2">
      <c r="S108" s="130"/>
    </row>
    <row r="109" spans="19:19" ht="48" customHeight="1" x14ac:dyDescent="0.2">
      <c r="S109" s="130"/>
    </row>
    <row r="110" spans="19:19" ht="48" customHeight="1" x14ac:dyDescent="0.2">
      <c r="S110" s="130"/>
    </row>
    <row r="111" spans="19:19" ht="48" customHeight="1" x14ac:dyDescent="0.2">
      <c r="S111" s="130"/>
    </row>
    <row r="112" spans="19:19" ht="48" customHeight="1" x14ac:dyDescent="0.2">
      <c r="S112" s="130"/>
    </row>
    <row r="113" spans="19:19" ht="48" customHeight="1" x14ac:dyDescent="0.2">
      <c r="S113" s="130"/>
    </row>
    <row r="114" spans="19:19" ht="48" customHeight="1" x14ac:dyDescent="0.2">
      <c r="S114" s="130"/>
    </row>
    <row r="115" spans="19:19" ht="48" customHeight="1" x14ac:dyDescent="0.2">
      <c r="S115" s="130"/>
    </row>
    <row r="116" spans="19:19" ht="48" customHeight="1" x14ac:dyDescent="0.2">
      <c r="S116" s="130"/>
    </row>
    <row r="117" spans="19:19" ht="48" customHeight="1" x14ac:dyDescent="0.2">
      <c r="S117" s="130"/>
    </row>
    <row r="118" spans="19:19" ht="48" customHeight="1" x14ac:dyDescent="0.2">
      <c r="S118" s="130"/>
    </row>
    <row r="119" spans="19:19" ht="48" customHeight="1" x14ac:dyDescent="0.2">
      <c r="S119" s="130"/>
    </row>
  </sheetData>
  <mergeCells count="23">
    <mergeCell ref="S8:S9"/>
    <mergeCell ref="K8:K9"/>
    <mergeCell ref="L8:L9"/>
    <mergeCell ref="M8:O8"/>
    <mergeCell ref="P8:P9"/>
    <mergeCell ref="Q8:Q9"/>
    <mergeCell ref="R8:R9"/>
    <mergeCell ref="J8:J9"/>
    <mergeCell ref="Q1:R1"/>
    <mergeCell ref="A2:S2"/>
    <mergeCell ref="B3:Q3"/>
    <mergeCell ref="A4:A9"/>
    <mergeCell ref="B4:D7"/>
    <mergeCell ref="E4:I7"/>
    <mergeCell ref="J4:S7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19685039370078741" top="0.15748031496062992" bottom="0.23622047244094491" header="0.31496062992125984" footer="0.31496062992125984"/>
  <pageSetup paperSize="9" scale="37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таблица 1</vt:lpstr>
      <vt:lpstr>таблица 2</vt:lpstr>
      <vt:lpstr>таблица 3</vt:lpstr>
      <vt:lpstr>таблица 8</vt:lpstr>
      <vt:lpstr>'таблица 1'!Заголовки_для_печати</vt:lpstr>
      <vt:lpstr>'таблица 3'!Заголовки_для_печати</vt:lpstr>
      <vt:lpstr>'таблица 8'!Заголовки_для_печати</vt:lpstr>
      <vt:lpstr>'таблица 1'!Область_печати</vt:lpstr>
      <vt:lpstr>'таблица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2022-12-14T06:45:16Z</dcterms:modified>
</cp:coreProperties>
</file>